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0" yWindow="0" windowWidth="17745" windowHeight="7635" tabRatio="631"/>
  </bookViews>
  <sheets>
    <sheet name="2015" sheetId="151" r:id="rId1"/>
  </sheets>
  <definedNames>
    <definedName name="_xlnm.Print_Titles" localSheetId="0">'2015'!$15:$19</definedName>
  </definedNames>
  <calcPr calcId="152511"/>
</workbook>
</file>

<file path=xl/calcChain.xml><?xml version="1.0" encoding="utf-8"?>
<calcChain xmlns="http://schemas.openxmlformats.org/spreadsheetml/2006/main">
  <c r="AG92" i="151" l="1"/>
  <c r="AG51" i="151" l="1"/>
  <c r="AE51" i="151"/>
  <c r="AC51" i="151"/>
  <c r="Z28" i="151" l="1"/>
  <c r="Z21" i="151" s="1"/>
  <c r="AG28" i="151" l="1"/>
  <c r="AF28" i="151"/>
  <c r="AE28" i="151"/>
  <c r="AD28" i="151"/>
  <c r="AC28" i="151"/>
  <c r="AB28" i="151"/>
  <c r="AA28" i="151"/>
  <c r="Y28" i="151"/>
  <c r="X28" i="151"/>
  <c r="F51" i="151"/>
  <c r="F49" i="151" s="1"/>
  <c r="AG67" i="151"/>
  <c r="AG66" i="151" s="1"/>
  <c r="AF67" i="151"/>
  <c r="AF66" i="151" s="1"/>
  <c r="AE67" i="151"/>
  <c r="AE66" i="151" s="1"/>
  <c r="AD67" i="151"/>
  <c r="AD66" i="151" s="1"/>
  <c r="AC67" i="151"/>
  <c r="AC66" i="151" s="1"/>
  <c r="AB67" i="151"/>
  <c r="AB66" i="151" s="1"/>
  <c r="AA67" i="151"/>
  <c r="AA66" i="151" s="1"/>
  <c r="Z67" i="151"/>
  <c r="Z66" i="151" s="1"/>
  <c r="Y67" i="151"/>
  <c r="Y66" i="151" s="1"/>
  <c r="X67" i="151"/>
  <c r="X66" i="151" s="1"/>
  <c r="W67" i="151"/>
  <c r="W66" i="151" s="1"/>
  <c r="V67" i="151"/>
  <c r="V66" i="151" s="1"/>
  <c r="U67" i="151"/>
  <c r="U66" i="151" s="1"/>
  <c r="T67" i="151"/>
  <c r="T66" i="151" s="1"/>
  <c r="S67" i="151"/>
  <c r="S66" i="151" s="1"/>
  <c r="R67" i="151"/>
  <c r="R66" i="151" s="1"/>
  <c r="K67" i="151"/>
  <c r="K66" i="151" s="1"/>
  <c r="J67" i="151"/>
  <c r="J66" i="151" s="1"/>
  <c r="I67" i="151"/>
  <c r="I66" i="151" s="1"/>
  <c r="H67" i="151"/>
  <c r="H66" i="151" s="1"/>
  <c r="G67" i="151"/>
  <c r="G66" i="151" s="1"/>
  <c r="F67" i="151"/>
  <c r="F66" i="151" s="1"/>
  <c r="E67" i="151"/>
  <c r="E66" i="151" s="1"/>
  <c r="D67" i="151"/>
  <c r="D66" i="151" s="1"/>
  <c r="D84" i="151" l="1"/>
  <c r="D78" i="151"/>
  <c r="AG49" i="151"/>
  <c r="AF51" i="151"/>
  <c r="AF49" i="151" s="1"/>
  <c r="AE49" i="151"/>
  <c r="AD51" i="151"/>
  <c r="AD49" i="151" s="1"/>
  <c r="AC49" i="151"/>
  <c r="AB51" i="151"/>
  <c r="AB49" i="151" s="1"/>
  <c r="AA51" i="151"/>
  <c r="AA49" i="151" s="1"/>
  <c r="Z51" i="151"/>
  <c r="Z49" i="151" s="1"/>
  <c r="Y51" i="151"/>
  <c r="Y49" i="151" s="1"/>
  <c r="X51" i="151"/>
  <c r="X49" i="151" s="1"/>
  <c r="W51" i="151"/>
  <c r="W49" i="151" s="1"/>
  <c r="V51" i="151"/>
  <c r="V49" i="151" s="1"/>
  <c r="U51" i="151"/>
  <c r="U49" i="151" s="1"/>
  <c r="T51" i="151"/>
  <c r="T49" i="151" s="1"/>
  <c r="S51" i="151"/>
  <c r="S49" i="151" s="1"/>
  <c r="R51" i="151"/>
  <c r="R49" i="151" s="1"/>
  <c r="K51" i="151"/>
  <c r="K49" i="151" s="1"/>
  <c r="J51" i="151"/>
  <c r="J49" i="151" s="1"/>
  <c r="I51" i="151"/>
  <c r="I49" i="151" s="1"/>
  <c r="H51" i="151"/>
  <c r="H49" i="151" s="1"/>
  <c r="G51" i="151"/>
  <c r="G49" i="151" s="1"/>
  <c r="E51" i="151"/>
  <c r="D51" i="151"/>
  <c r="D49" i="151" l="1"/>
  <c r="E84" i="151"/>
  <c r="F84" i="151"/>
  <c r="G84" i="151"/>
  <c r="G82" i="151" s="1"/>
  <c r="H84" i="151"/>
  <c r="H82" i="151" s="1"/>
  <c r="I84" i="151"/>
  <c r="I82" i="151" s="1"/>
  <c r="J84" i="151"/>
  <c r="J82" i="151" s="1"/>
  <c r="K84" i="151"/>
  <c r="K82" i="151" s="1"/>
  <c r="R84" i="151"/>
  <c r="R82" i="151" s="1"/>
  <c r="S84" i="151"/>
  <c r="S82" i="151" s="1"/>
  <c r="T84" i="151"/>
  <c r="T82" i="151" s="1"/>
  <c r="U84" i="151"/>
  <c r="U82" i="151" s="1"/>
  <c r="V84" i="151"/>
  <c r="V82" i="151" s="1"/>
  <c r="W84" i="151"/>
  <c r="W82" i="151" s="1"/>
  <c r="X84" i="151"/>
  <c r="X82" i="151" s="1"/>
  <c r="X23" i="151" s="1"/>
  <c r="Y84" i="151"/>
  <c r="Y82" i="151" s="1"/>
  <c r="Y23" i="151" s="1"/>
  <c r="Z84" i="151"/>
  <c r="Z82" i="151" s="1"/>
  <c r="Z23" i="151" s="1"/>
  <c r="AA84" i="151"/>
  <c r="AA82" i="151" s="1"/>
  <c r="AA23" i="151" s="1"/>
  <c r="AB84" i="151"/>
  <c r="AB82" i="151" s="1"/>
  <c r="AB23" i="151" s="1"/>
  <c r="AC84" i="151"/>
  <c r="AC82" i="151" s="1"/>
  <c r="AC23" i="151" s="1"/>
  <c r="AD84" i="151"/>
  <c r="AD82" i="151" s="1"/>
  <c r="AD23" i="151" s="1"/>
  <c r="AE84" i="151"/>
  <c r="AE82" i="151" s="1"/>
  <c r="AE23" i="151" s="1"/>
  <c r="AF84" i="151"/>
  <c r="AF82" i="151" s="1"/>
  <c r="AF23" i="151" s="1"/>
  <c r="AG84" i="151"/>
  <c r="AG82" i="151" s="1"/>
  <c r="AG23" i="151" s="1"/>
  <c r="E78" i="151"/>
  <c r="F78" i="151"/>
  <c r="G78" i="151"/>
  <c r="H78" i="151"/>
  <c r="I78" i="151"/>
  <c r="J78" i="151"/>
  <c r="K78" i="151"/>
  <c r="R78" i="151"/>
  <c r="S78" i="151"/>
  <c r="T78" i="151"/>
  <c r="U78" i="151"/>
  <c r="V78" i="151"/>
  <c r="W78" i="151"/>
  <c r="X78" i="151"/>
  <c r="Y78" i="151"/>
  <c r="Z78" i="151"/>
  <c r="AA78" i="151"/>
  <c r="AB78" i="151"/>
  <c r="AC78" i="151"/>
  <c r="AD78" i="151"/>
  <c r="AE78" i="151"/>
  <c r="AF78" i="151"/>
  <c r="AG78" i="151"/>
  <c r="E75" i="151"/>
  <c r="F75" i="151"/>
  <c r="G75" i="151"/>
  <c r="H75" i="151"/>
  <c r="I75" i="151"/>
  <c r="J75" i="151"/>
  <c r="K75" i="151"/>
  <c r="R75" i="151"/>
  <c r="S75" i="151"/>
  <c r="T75" i="151"/>
  <c r="U75" i="151"/>
  <c r="V75" i="151"/>
  <c r="W75" i="151"/>
  <c r="X75" i="151"/>
  <c r="Y75" i="151"/>
  <c r="Z75" i="151"/>
  <c r="AA75" i="151"/>
  <c r="AB75" i="151"/>
  <c r="AC75" i="151"/>
  <c r="AD75" i="151"/>
  <c r="AE75" i="151"/>
  <c r="AF75" i="151"/>
  <c r="AG75" i="151"/>
  <c r="D75" i="151"/>
  <c r="D74" i="151" s="1"/>
  <c r="D82" i="151"/>
  <c r="X21" i="151"/>
  <c r="Y21" i="151"/>
  <c r="AA21" i="151"/>
  <c r="AB21" i="151"/>
  <c r="AC21" i="151"/>
  <c r="AD21" i="151"/>
  <c r="AE21" i="151"/>
  <c r="AF21" i="151"/>
  <c r="AG21" i="151"/>
  <c r="X25" i="151"/>
  <c r="Y25" i="151"/>
  <c r="Z25" i="151"/>
  <c r="AA25" i="151"/>
  <c r="AB25" i="151"/>
  <c r="AC25" i="151"/>
  <c r="AD25" i="151"/>
  <c r="AE25" i="151"/>
  <c r="AF25" i="151"/>
  <c r="AG25" i="151"/>
  <c r="X24" i="151"/>
  <c r="Y24" i="151"/>
  <c r="Z24" i="151"/>
  <c r="AA24" i="151"/>
  <c r="AB24" i="151"/>
  <c r="AC24" i="151"/>
  <c r="AD24" i="151"/>
  <c r="AE24" i="151"/>
  <c r="AF24" i="151"/>
  <c r="AG24" i="151"/>
  <c r="AE74" i="151" l="1"/>
  <c r="AA74" i="151"/>
  <c r="W74" i="151"/>
  <c r="S74" i="151"/>
  <c r="I74" i="151"/>
  <c r="E74" i="151"/>
  <c r="H74" i="151"/>
  <c r="AD74" i="151"/>
  <c r="V74" i="151"/>
  <c r="AG74" i="151"/>
  <c r="AC74" i="151"/>
  <c r="Y74" i="151"/>
  <c r="U74" i="151"/>
  <c r="K74" i="151"/>
  <c r="G74" i="151"/>
  <c r="AF74" i="151"/>
  <c r="AB74" i="151"/>
  <c r="X74" i="151"/>
  <c r="T74" i="151"/>
  <c r="J74" i="151"/>
  <c r="F74" i="151"/>
  <c r="Z74" i="151"/>
  <c r="R74" i="151"/>
  <c r="F82" i="151"/>
  <c r="E82" i="151"/>
  <c r="AG48" i="151" l="1"/>
  <c r="AG22" i="151" s="1"/>
  <c r="AA48" i="151"/>
  <c r="AA22" i="151" s="1"/>
  <c r="AE48" i="151"/>
  <c r="AE22" i="151" s="1"/>
  <c r="AF48" i="151"/>
  <c r="AF22" i="151" s="1"/>
  <c r="Y48" i="151"/>
  <c r="Y22" i="151" s="1"/>
  <c r="AD48" i="151"/>
  <c r="AD22" i="151" s="1"/>
  <c r="Z48" i="151"/>
  <c r="Z22" i="151" s="1"/>
  <c r="AC48" i="151"/>
  <c r="AC22" i="151" s="1"/>
  <c r="X48" i="151"/>
  <c r="X22" i="151" s="1"/>
  <c r="AB48" i="151"/>
  <c r="AB22" i="151" s="1"/>
  <c r="J92" i="151" l="1"/>
  <c r="V92" i="151"/>
  <c r="W92" i="151"/>
  <c r="AA92" i="151"/>
  <c r="AB92" i="151"/>
  <c r="E92" i="151"/>
  <c r="AF92" i="151"/>
  <c r="R92" i="151"/>
  <c r="K92" i="151"/>
  <c r="Z92" i="151"/>
  <c r="AE92" i="151"/>
  <c r="T92" i="151"/>
  <c r="U92" i="151"/>
  <c r="G92" i="151"/>
  <c r="D92" i="151"/>
  <c r="I92" i="151"/>
  <c r="F92" i="151"/>
  <c r="S92" i="151"/>
  <c r="X92" i="151"/>
  <c r="H92" i="151"/>
  <c r="AD92" i="151"/>
  <c r="AD27" i="151" s="1"/>
  <c r="AC92" i="151"/>
  <c r="Y92" i="151"/>
  <c r="AF26" i="151" l="1"/>
  <c r="AF20" i="151" s="1"/>
  <c r="AF27" i="151"/>
  <c r="AE26" i="151"/>
  <c r="AE20" i="151" s="1"/>
  <c r="AE27" i="151"/>
  <c r="AD26" i="151"/>
  <c r="AD20" i="151" s="1"/>
  <c r="AG26" i="151"/>
  <c r="AG20" i="151" s="1"/>
  <c r="AG27" i="151"/>
  <c r="AC26" i="151"/>
  <c r="AC20" i="151" s="1"/>
  <c r="AC27" i="151"/>
  <c r="AB26" i="151"/>
  <c r="AB20" i="151" s="1"/>
  <c r="AB27" i="151"/>
  <c r="AA26" i="151"/>
  <c r="AA20" i="151" s="1"/>
  <c r="AA27" i="151"/>
  <c r="Z26" i="151"/>
  <c r="Z20" i="151" s="1"/>
  <c r="Z27" i="151"/>
  <c r="Y26" i="151"/>
  <c r="Y20" i="151" s="1"/>
  <c r="Y27" i="151"/>
  <c r="X26" i="151"/>
  <c r="X20" i="151" s="1"/>
  <c r="X27" i="151"/>
</calcChain>
</file>

<file path=xl/sharedStrings.xml><?xml version="1.0" encoding="utf-8"?>
<sst xmlns="http://schemas.openxmlformats.org/spreadsheetml/2006/main" count="372" uniqueCount="284">
  <si>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</si>
  <si>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</si>
  <si>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</si>
  <si>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</si>
  <si>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</si>
  <si>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</si>
  <si>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</si>
  <si>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</si>
  <si>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</si>
  <si>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</si>
  <si>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</si>
  <si>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</si>
  <si>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</si>
  <si>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</si>
  <si>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</si>
  <si>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</si>
  <si>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</si>
  <si>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</si>
  <si>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</si>
  <si>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</si>
  <si>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</si>
  <si>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</si>
  <si>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</si>
  <si>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</si>
  <si>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</si>
  <si>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</si>
  <si>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</si>
  <si>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</si>
  <si>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</si>
  <si>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</si>
  <si>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</si>
  <si>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</si>
  <si>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</si>
  <si>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</si>
  <si>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</si>
  <si>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</si>
  <si>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</si>
  <si>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</si>
  <si>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</si>
  <si>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</si>
  <si>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</si>
  <si>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</si>
  <si>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</si>
  <si>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</si>
  <si>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</si>
  <si>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</si>
  <si>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</si>
  <si>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</si>
  <si>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</si>
  <si>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</si>
  <si>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</si>
  <si>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</si>
  <si>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</si>
  <si>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</si>
  <si>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</si>
  <si>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</si>
  <si>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</si>
  <si>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</si>
  <si>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</si>
  <si>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</si>
  <si>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</si>
  <si>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</si>
  <si>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</si>
  <si>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</si>
  <si>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</si>
  <si>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</si>
  <si>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</si>
  <si>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</si>
  <si>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</si>
  <si>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</si>
  <si>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</si>
  <si>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</si>
  <si>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</si>
  <si>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</si>
  <si>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</si>
  <si>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</si>
  <si>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</si>
  <si>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</si>
  <si>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</si>
  <si>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</si>
  <si>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</si>
  <si>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</si>
  <si>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</si>
  <si>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</si>
  <si>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</si>
  <si>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</si>
  <si>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</si>
  <si>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</si>
  <si>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</si>
  <si>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</si>
  <si>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</si>
  <si>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</si>
  <si>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</si>
  <si>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</si>
  <si>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</si>
  <si>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</si>
  <si>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</si>
  <si>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</si>
  <si>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</si>
  <si>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</si>
  <si>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</si>
  <si>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</si>
  <si>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</si>
  <si>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</si>
  <si>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</si>
  <si>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</si>
  <si>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</si>
  <si>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</si>
  <si>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</si>
  <si>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</si>
  <si>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</si>
  <si>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</si>
  <si>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</si>
  <si>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</si>
  <si>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</si>
  <si>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</si>
  <si>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</si>
  <si>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</si>
  <si>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</si>
  <si>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</si>
  <si>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</si>
  <si>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</si>
  <si>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</si>
  <si>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</si>
  <si>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</si>
  <si>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</si>
  <si>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</si>
  <si>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</si>
  <si>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</si>
  <si>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</si>
  <si>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</si>
  <si>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</si>
  <si>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</si>
  <si>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</si>
  <si>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 xml:space="preserve"> на год 2015</t>
  </si>
  <si>
    <t>реквизиты решения органа исполнительной власти, утвердившего инвестиционную программу</t>
  </si>
  <si>
    <t>факт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</si>
  <si>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</si>
  <si>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</si>
  <si>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</si>
  <si>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</si>
  <si>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</si>
  <si>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</si>
  <si>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</si>
  <si>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</si>
  <si>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</si>
  <si>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</si>
  <si>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</si>
  <si>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</si>
  <si>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</si>
  <si>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</si>
  <si>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</si>
  <si>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</si>
  <si>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</si>
  <si>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</si>
  <si>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</si>
  <si>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</si>
  <si>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</si>
  <si>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</si>
  <si>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</si>
  <si>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</si>
  <si>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</si>
  <si>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</si>
  <si>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</si>
  <si>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</si>
  <si>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</si>
  <si>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</si>
  <si>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</si>
  <si>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</si>
  <si>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</si>
  <si>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</si>
  <si>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</si>
  <si>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</si>
  <si>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</si>
  <si>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</si>
  <si>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</si>
  <si>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</si>
  <si>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</si>
  <si>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</si>
  <si>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</si>
  <si>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</si>
  <si>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</si>
  <si>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</si>
  <si>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</si>
  <si>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</si>
  <si>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</si>
  <si>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</si>
  <si>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</si>
  <si>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</si>
  <si>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</si>
  <si>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</si>
  <si>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</si>
  <si>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</si>
  <si>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</si>
  <si>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</si>
  <si>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</si>
  <si>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</si>
  <si>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</si>
  <si>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</si>
  <si>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</si>
  <si>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</si>
  <si>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</si>
  <si>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</si>
  <si>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</si>
  <si>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</si>
  <si>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</si>
  <si>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</si>
  <si>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</si>
  <si>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</si>
  <si>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</si>
  <si>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</si>
  <si>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</si>
  <si>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</si>
  <si>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</si>
  <si>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</si>
  <si>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</si>
  <si>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</si>
  <si>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</si>
  <si>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</si>
  <si>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</si>
  <si>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</si>
  <si>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</si>
  <si>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</si>
  <si>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</si>
  <si>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</si>
  <si>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F_6012_ВЭ</t>
  </si>
  <si>
    <t>F_6013_ВЭ</t>
  </si>
  <si>
    <t>E_3005_ВЭ</t>
  </si>
  <si>
    <t>1.2.1.2.14.</t>
  </si>
  <si>
    <t>E_2021_ВЭ</t>
  </si>
  <si>
    <t>Замена масленного выключателя 10 кВ на Вакуумные на ПС 220 Кв Мамакан</t>
  </si>
  <si>
    <t>1.2.2.1.3</t>
  </si>
  <si>
    <t>1.2.2.1.4</t>
  </si>
  <si>
    <t>E_2022_ВЭ</t>
  </si>
  <si>
    <t>F_6010_ВЭ</t>
  </si>
  <si>
    <t>F_6011_ВЭ</t>
  </si>
  <si>
    <t>E_2014_ВЭ</t>
  </si>
  <si>
    <t>F_2023_ВЭ</t>
  </si>
  <si>
    <t>Покупка снегоходов</t>
  </si>
  <si>
    <t>Е_6035_ВЭ</t>
  </si>
  <si>
    <t>Покупка автомобиля</t>
  </si>
  <si>
    <t>Е_6036_ВЭ</t>
  </si>
  <si>
    <t>1.6.14</t>
  </si>
  <si>
    <t>1.6.15</t>
  </si>
  <si>
    <t>1.6.16</t>
  </si>
  <si>
    <t>нд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</si>
  <si>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</si>
  <si>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</si>
  <si>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</si>
  <si>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</si>
  <si>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</si>
  <si>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</si>
  <si>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1.6.3</t>
  </si>
  <si>
    <t>1.6.4</t>
  </si>
  <si>
    <t>1.6.5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</si>
  <si>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</si>
  <si>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</si>
  <si>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</si>
  <si>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</si>
  <si>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</si>
  <si>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</si>
  <si>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</si>
  <si>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</si>
  <si>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</si>
  <si>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</si>
  <si>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</si>
  <si>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110кВ.</t>
  </si>
  <si>
    <t>Показатель замены выключателей 6кВ</t>
  </si>
  <si>
    <t>Показатель замены выключателей 35кВ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</si>
  <si>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</si>
  <si>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</si>
  <si>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</si>
  <si>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</si>
  <si>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</si>
  <si>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</si>
  <si>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</si>
  <si>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</si>
  <si>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</si>
  <si>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</si>
  <si>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</si>
  <si>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Покупка стоек железобетонных вибрированных для реконструкции ВЛ-6 кВ № 11; 7</t>
  </si>
  <si>
    <t>1.6.17</t>
  </si>
  <si>
    <t xml:space="preserve">Покупка комплекса   хроматографического газового "ХРОМОС ГХ-1000"  </t>
  </si>
  <si>
    <t>E_6052_ВЭ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</si>
</sst>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2" fontId="31" fillId="0" borderId="0" xfId="54" applyNumberFormat="1" applyFont="1" applyFill="1"/>
    <xf numFmtId="0" fontId="31" fillId="0" borderId="10" xfId="54" applyFont="1" applyFill="1" applyBorder="1" applyAlignment="1">
      <alignment vertical="center" wrapText="1"/>
    </xf>
    <xf numFmtId="0" fontId="31" fillId="0" borderId="10" xfId="54" applyFont="1" applyFill="1" applyBorder="1" applyAlignment="1">
      <alignment horizontal="left" vertical="center" wrapText="1"/>
    </xf>
    <xf numFmtId="2" fontId="31" fillId="0" borderId="10" xfId="54" applyNumberFormat="1" applyFont="1" applyFill="1" applyBorder="1" applyAlignment="1">
      <alignment horizontal="right"/>
    </xf>
    <xf numFmtId="0" fontId="31" fillId="0" borderId="10" xfId="54" applyFont="1" applyFill="1" applyBorder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2" fontId="32" fillId="0" borderId="10" xfId="54" applyNumberFormat="1" applyFont="1" applyFill="1" applyBorder="1" applyAlignment="1">
      <alignment horizontal="right"/>
    </xf>
    <xf numFmtId="0" fontId="32" fillId="0" borderId="10" xfId="54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6" fillId="0" borderId="0" xfId="54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topLeftCell="P17" zoomScale="80" zoomScaleNormal="80" zoomScaleSheetLayoutView="80" workbookViewId="0">
      <pane ySplit="2" topLeftCell="A106" activePane="bottomLeft" state="frozen"/>
      <selection activeCell="A17" sqref="A17"/>
      <selection pane="bottomLeft" activeCell="M28" sqref="M28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34" width="9" style="6"/>
    <col min="35" max="35" width="11.125" style="6" bestFit="1" customWidth="1"/>
    <col min="36" max="16384" width="9" style="6"/>
  </cols>
  <sheetData>
    <row r="1" spans="1:46" ht="18.75" x14ac:dyDescent="0.2">
      <c r="AG1" s="7" t="s">
        <v>34</v>
      </c>
    </row>
    <row r="2" spans="1:46" ht="18.75" x14ac:dyDescent="0.3">
      <c r="H2" s="8"/>
      <c r="I2" s="46"/>
      <c r="J2" s="46"/>
      <c r="K2" s="46"/>
      <c r="L2" s="46"/>
      <c r="M2" s="46"/>
      <c r="N2" s="46"/>
      <c r="O2" s="46"/>
      <c r="P2" s="46"/>
      <c r="Q2" s="46"/>
      <c r="R2" s="46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178</v>
      </c>
    </row>
    <row r="4" spans="1:46" ht="18.75" x14ac:dyDescent="0.2">
      <c r="A4" s="47" t="s">
        <v>59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46" ht="18.75" x14ac:dyDescent="0.3">
      <c r="A5" s="50" t="s">
        <v>134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46" ht="15.75" customHeight="1" x14ac:dyDescent="0.2"/>
    <row r="7" spans="1:46" ht="21.75" customHeight="1" x14ac:dyDescent="0.2">
      <c r="A7" s="48" t="s">
        <v>177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46" ht="15.75" customHeight="1" x14ac:dyDescent="0.2">
      <c r="A8" s="49" t="s">
        <v>60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10" spans="1:46" ht="16.5" customHeight="1" x14ac:dyDescent="0.2">
      <c r="A10" s="48" t="s">
        <v>194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3"/>
      <c r="M11" s="33"/>
      <c r="N11" s="33"/>
      <c r="O11" s="33"/>
      <c r="P11" s="33"/>
      <c r="Q11" s="33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39" t="s">
        <v>193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51" t="s">
        <v>135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4" t="s">
        <v>33</v>
      </c>
      <c r="B15" s="44" t="s">
        <v>2</v>
      </c>
      <c r="C15" s="44" t="s">
        <v>1</v>
      </c>
      <c r="D15" s="44" t="s">
        <v>32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</row>
    <row r="16" spans="1:46" ht="80.25" customHeight="1" x14ac:dyDescent="0.2">
      <c r="A16" s="44"/>
      <c r="B16" s="44"/>
      <c r="C16" s="44"/>
      <c r="D16" s="44" t="s">
        <v>8</v>
      </c>
      <c r="E16" s="44"/>
      <c r="F16" s="44"/>
      <c r="G16" s="44"/>
      <c r="H16" s="42" t="s">
        <v>9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4" t="s">
        <v>6</v>
      </c>
      <c r="U16" s="44"/>
      <c r="V16" s="44" t="s">
        <v>7</v>
      </c>
      <c r="W16" s="44"/>
      <c r="X16" s="44" t="s">
        <v>3</v>
      </c>
      <c r="Y16" s="44"/>
      <c r="Z16" s="44"/>
      <c r="AA16" s="44"/>
      <c r="AB16" s="44" t="s">
        <v>4</v>
      </c>
      <c r="AC16" s="44"/>
      <c r="AD16" s="44"/>
      <c r="AE16" s="44"/>
      <c r="AF16" s="44" t="s">
        <v>5</v>
      </c>
      <c r="AG16" s="44"/>
    </row>
    <row r="17" spans="1:36" s="14" customFormat="1" ht="186.75" customHeight="1" x14ac:dyDescent="0.2">
      <c r="A17" s="44"/>
      <c r="B17" s="44"/>
      <c r="C17" s="44"/>
      <c r="D17" s="40" t="s">
        <v>120</v>
      </c>
      <c r="E17" s="40"/>
      <c r="F17" s="52" t="s">
        <v>121</v>
      </c>
      <c r="G17" s="53"/>
      <c r="H17" s="40" t="s">
        <v>122</v>
      </c>
      <c r="I17" s="40"/>
      <c r="J17" s="40" t="s">
        <v>264</v>
      </c>
      <c r="K17" s="40"/>
      <c r="L17" s="40" t="s">
        <v>265</v>
      </c>
      <c r="M17" s="40"/>
      <c r="N17" s="40" t="s">
        <v>266</v>
      </c>
      <c r="O17" s="40"/>
      <c r="P17" s="40" t="s">
        <v>268</v>
      </c>
      <c r="Q17" s="40"/>
      <c r="R17" s="40" t="s">
        <v>267</v>
      </c>
      <c r="S17" s="40"/>
      <c r="T17" s="40" t="s">
        <v>124</v>
      </c>
      <c r="U17" s="40"/>
      <c r="V17" s="40" t="s">
        <v>125</v>
      </c>
      <c r="W17" s="40"/>
      <c r="X17" s="45" t="s">
        <v>126</v>
      </c>
      <c r="Y17" s="45"/>
      <c r="Z17" s="45" t="s">
        <v>127</v>
      </c>
      <c r="AA17" s="45"/>
      <c r="AB17" s="41" t="s">
        <v>128</v>
      </c>
      <c r="AC17" s="41"/>
      <c r="AD17" s="41" t="s">
        <v>129</v>
      </c>
      <c r="AE17" s="41"/>
      <c r="AF17" s="41" t="s">
        <v>130</v>
      </c>
      <c r="AG17" s="41"/>
    </row>
    <row r="18" spans="1:36" ht="87" customHeight="1" x14ac:dyDescent="0.2">
      <c r="A18" s="44"/>
      <c r="B18" s="44"/>
      <c r="C18" s="44"/>
      <c r="D18" s="15" t="s">
        <v>131</v>
      </c>
      <c r="E18" s="15" t="s">
        <v>136</v>
      </c>
      <c r="F18" s="15" t="s">
        <v>131</v>
      </c>
      <c r="G18" s="15" t="s">
        <v>136</v>
      </c>
      <c r="H18" s="15" t="s">
        <v>131</v>
      </c>
      <c r="I18" s="15" t="s">
        <v>136</v>
      </c>
      <c r="J18" s="15" t="s">
        <v>131</v>
      </c>
      <c r="K18" s="15" t="s">
        <v>136</v>
      </c>
      <c r="L18" s="15" t="s">
        <v>131</v>
      </c>
      <c r="M18" s="15" t="s">
        <v>136</v>
      </c>
      <c r="N18" s="15" t="s">
        <v>131</v>
      </c>
      <c r="O18" s="15" t="s">
        <v>136</v>
      </c>
      <c r="P18" s="15" t="s">
        <v>131</v>
      </c>
      <c r="Q18" s="15" t="s">
        <v>136</v>
      </c>
      <c r="R18" s="15" t="s">
        <v>131</v>
      </c>
      <c r="S18" s="15" t="s">
        <v>136</v>
      </c>
      <c r="T18" s="15" t="s">
        <v>131</v>
      </c>
      <c r="U18" s="15" t="s">
        <v>136</v>
      </c>
      <c r="V18" s="15" t="s">
        <v>131</v>
      </c>
      <c r="W18" s="15" t="s">
        <v>136</v>
      </c>
      <c r="X18" s="15" t="s">
        <v>131</v>
      </c>
      <c r="Y18" s="15" t="s">
        <v>136</v>
      </c>
      <c r="Z18" s="15" t="s">
        <v>131</v>
      </c>
      <c r="AA18" s="15" t="s">
        <v>136</v>
      </c>
      <c r="AB18" s="15" t="s">
        <v>131</v>
      </c>
      <c r="AC18" s="15" t="s">
        <v>136</v>
      </c>
      <c r="AD18" s="15" t="s">
        <v>131</v>
      </c>
      <c r="AE18" s="15" t="s">
        <v>136</v>
      </c>
      <c r="AF18" s="15" t="s">
        <v>131</v>
      </c>
      <c r="AG18" s="15" t="s">
        <v>136</v>
      </c>
    </row>
    <row r="19" spans="1:36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123</v>
      </c>
      <c r="N19" s="18" t="s">
        <v>269</v>
      </c>
      <c r="O19" s="18" t="s">
        <v>270</v>
      </c>
      <c r="P19" s="18" t="s">
        <v>271</v>
      </c>
      <c r="Q19" s="18" t="s">
        <v>272</v>
      </c>
      <c r="R19" s="18" t="s">
        <v>273</v>
      </c>
      <c r="S19" s="18" t="s">
        <v>274</v>
      </c>
      <c r="T19" s="18" t="s">
        <v>12</v>
      </c>
      <c r="U19" s="18" t="s">
        <v>13</v>
      </c>
      <c r="V19" s="18" t="s">
        <v>19</v>
      </c>
      <c r="W19" s="18" t="s">
        <v>20</v>
      </c>
      <c r="X19" s="18" t="s">
        <v>21</v>
      </c>
      <c r="Y19" s="18" t="s">
        <v>22</v>
      </c>
      <c r="Z19" s="18" t="s">
        <v>23</v>
      </c>
      <c r="AA19" s="18" t="s">
        <v>24</v>
      </c>
      <c r="AB19" s="18" t="s">
        <v>26</v>
      </c>
      <c r="AC19" s="18" t="s">
        <v>27</v>
      </c>
      <c r="AD19" s="18" t="s">
        <v>28</v>
      </c>
      <c r="AE19" s="18" t="s">
        <v>29</v>
      </c>
      <c r="AF19" s="18" t="s">
        <v>30</v>
      </c>
      <c r="AG19" s="18" t="s">
        <v>31</v>
      </c>
    </row>
    <row r="20" spans="1:36" s="19" customFormat="1" ht="31.5" x14ac:dyDescent="0.25">
      <c r="A20" s="3" t="s">
        <v>62</v>
      </c>
      <c r="B20" s="20" t="s">
        <v>61</v>
      </c>
      <c r="C20" s="17" t="s">
        <v>245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2</v>
      </c>
      <c r="O20" s="29">
        <v>1</v>
      </c>
      <c r="P20" s="29">
        <v>1</v>
      </c>
      <c r="Q20" s="29">
        <v>1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f t="shared" ref="X20:AG20" si="0">SUM(X21:X26)</f>
        <v>0</v>
      </c>
      <c r="Y20" s="29">
        <f t="shared" si="0"/>
        <v>0</v>
      </c>
      <c r="Z20" s="29">
        <f>SUM(Z21:Z26)</f>
        <v>443.34000000000003</v>
      </c>
      <c r="AA20" s="29">
        <f t="shared" si="0"/>
        <v>0</v>
      </c>
      <c r="AB20" s="29">
        <f t="shared" si="0"/>
        <v>0.89999999999999991</v>
      </c>
      <c r="AC20" s="29">
        <f t="shared" si="0"/>
        <v>0.67400000000000004</v>
      </c>
      <c r="AD20" s="29">
        <f t="shared" si="0"/>
        <v>29.9</v>
      </c>
      <c r="AE20" s="29">
        <f t="shared" si="0"/>
        <v>15.448999999999998</v>
      </c>
      <c r="AF20" s="29">
        <f t="shared" si="0"/>
        <v>12.449</v>
      </c>
      <c r="AG20" s="29">
        <f t="shared" si="0"/>
        <v>6.9009999999999998</v>
      </c>
      <c r="AH20" s="24"/>
      <c r="AI20" s="24"/>
      <c r="AJ20" s="26"/>
    </row>
    <row r="21" spans="1:36" ht="15.75" x14ac:dyDescent="0.25">
      <c r="A21" s="16">
        <v>0.1</v>
      </c>
      <c r="B21" s="4" t="s">
        <v>63</v>
      </c>
      <c r="C21" s="17" t="s">
        <v>119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f t="shared" ref="X21:AG21" si="1">X28</f>
        <v>0</v>
      </c>
      <c r="Y21" s="29">
        <f t="shared" si="1"/>
        <v>0</v>
      </c>
      <c r="Z21" s="29">
        <f>Z28</f>
        <v>0</v>
      </c>
      <c r="AA21" s="29">
        <f t="shared" si="1"/>
        <v>0</v>
      </c>
      <c r="AB21" s="29">
        <f t="shared" si="1"/>
        <v>0</v>
      </c>
      <c r="AC21" s="29">
        <f t="shared" si="1"/>
        <v>0</v>
      </c>
      <c r="AD21" s="29">
        <f t="shared" si="1"/>
        <v>0</v>
      </c>
      <c r="AE21" s="29">
        <f t="shared" si="1"/>
        <v>0</v>
      </c>
      <c r="AF21" s="29">
        <f t="shared" si="1"/>
        <v>0</v>
      </c>
      <c r="AG21" s="29">
        <f t="shared" si="1"/>
        <v>0</v>
      </c>
      <c r="AH21" s="26"/>
    </row>
    <row r="22" spans="1:36" ht="31.5" x14ac:dyDescent="0.25">
      <c r="A22" s="16">
        <v>0.2</v>
      </c>
      <c r="B22" s="4" t="s">
        <v>64</v>
      </c>
      <c r="C22" s="17" t="s">
        <v>119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f t="shared" ref="X22:AG22" si="2">X48</f>
        <v>0</v>
      </c>
      <c r="Y22" s="29">
        <f t="shared" si="2"/>
        <v>0</v>
      </c>
      <c r="Z22" s="29">
        <f t="shared" si="2"/>
        <v>0</v>
      </c>
      <c r="AA22" s="29">
        <f t="shared" si="2"/>
        <v>0</v>
      </c>
      <c r="AB22" s="29">
        <f t="shared" si="2"/>
        <v>0</v>
      </c>
      <c r="AC22" s="29">
        <f t="shared" si="2"/>
        <v>0</v>
      </c>
      <c r="AD22" s="29">
        <f t="shared" si="2"/>
        <v>19.46</v>
      </c>
      <c r="AE22" s="29">
        <f t="shared" si="2"/>
        <v>8.3709999999999987</v>
      </c>
      <c r="AF22" s="29">
        <f t="shared" si="2"/>
        <v>0</v>
      </c>
      <c r="AG22" s="29">
        <f t="shared" si="2"/>
        <v>0</v>
      </c>
      <c r="AH22" s="26"/>
    </row>
    <row r="23" spans="1:36" ht="67.5" customHeight="1" x14ac:dyDescent="0.25">
      <c r="A23" s="16">
        <v>0.3</v>
      </c>
      <c r="B23" s="4" t="s">
        <v>65</v>
      </c>
      <c r="C23" s="17" t="s">
        <v>119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f t="shared" ref="X23:AG23" si="3">X82</f>
        <v>0</v>
      </c>
      <c r="Y23" s="29">
        <f t="shared" si="3"/>
        <v>0</v>
      </c>
      <c r="Z23" s="29">
        <f t="shared" si="3"/>
        <v>443.34000000000003</v>
      </c>
      <c r="AA23" s="29">
        <f t="shared" si="3"/>
        <v>0</v>
      </c>
      <c r="AB23" s="29">
        <f t="shared" si="3"/>
        <v>0</v>
      </c>
      <c r="AC23" s="29">
        <f t="shared" si="3"/>
        <v>0</v>
      </c>
      <c r="AD23" s="29">
        <f t="shared" si="3"/>
        <v>0</v>
      </c>
      <c r="AE23" s="29">
        <f t="shared" si="3"/>
        <v>0</v>
      </c>
      <c r="AF23" s="29">
        <f t="shared" si="3"/>
        <v>0</v>
      </c>
      <c r="AG23" s="29">
        <f t="shared" si="3"/>
        <v>0</v>
      </c>
      <c r="AH23" s="26"/>
    </row>
    <row r="24" spans="1:36" ht="33" customHeight="1" x14ac:dyDescent="0.25">
      <c r="A24" s="16">
        <v>0.4</v>
      </c>
      <c r="B24" s="4" t="s">
        <v>66</v>
      </c>
      <c r="C24" s="17" t="s">
        <v>119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f t="shared" ref="X24:AG24" si="4">X90</f>
        <v>0</v>
      </c>
      <c r="Y24" s="29">
        <f t="shared" si="4"/>
        <v>0</v>
      </c>
      <c r="Z24" s="29">
        <f t="shared" si="4"/>
        <v>0</v>
      </c>
      <c r="AA24" s="29">
        <f t="shared" si="4"/>
        <v>0</v>
      </c>
      <c r="AB24" s="29">
        <f t="shared" si="4"/>
        <v>0</v>
      </c>
      <c r="AC24" s="29">
        <f t="shared" si="4"/>
        <v>0</v>
      </c>
      <c r="AD24" s="29">
        <f t="shared" si="4"/>
        <v>0</v>
      </c>
      <c r="AE24" s="29">
        <f t="shared" si="4"/>
        <v>0</v>
      </c>
      <c r="AF24" s="29">
        <f t="shared" si="4"/>
        <v>0</v>
      </c>
      <c r="AG24" s="29">
        <f t="shared" si="4"/>
        <v>0</v>
      </c>
      <c r="AH24" s="26"/>
    </row>
    <row r="25" spans="1:36" ht="47.25" x14ac:dyDescent="0.25">
      <c r="A25" s="16">
        <v>0.5</v>
      </c>
      <c r="B25" s="4" t="s">
        <v>67</v>
      </c>
      <c r="C25" s="17" t="s">
        <v>119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f t="shared" ref="X25:AG25" si="5">X91</f>
        <v>0</v>
      </c>
      <c r="Y25" s="29">
        <f t="shared" si="5"/>
        <v>0</v>
      </c>
      <c r="Z25" s="29">
        <f t="shared" si="5"/>
        <v>0</v>
      </c>
      <c r="AA25" s="29">
        <f t="shared" si="5"/>
        <v>0</v>
      </c>
      <c r="AB25" s="29">
        <f t="shared" si="5"/>
        <v>0</v>
      </c>
      <c r="AC25" s="29">
        <f t="shared" si="5"/>
        <v>0</v>
      </c>
      <c r="AD25" s="29">
        <f t="shared" si="5"/>
        <v>0</v>
      </c>
      <c r="AE25" s="29">
        <f t="shared" si="5"/>
        <v>0</v>
      </c>
      <c r="AF25" s="29">
        <f t="shared" si="5"/>
        <v>0</v>
      </c>
      <c r="AG25" s="29">
        <f t="shared" si="5"/>
        <v>0</v>
      </c>
      <c r="AH25" s="26"/>
    </row>
    <row r="26" spans="1:36" ht="31.5" x14ac:dyDescent="0.25">
      <c r="A26" s="16">
        <v>0.6</v>
      </c>
      <c r="B26" s="4" t="s">
        <v>68</v>
      </c>
      <c r="C26" s="17" t="s">
        <v>119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f t="shared" ref="X26:AG26" si="6">X92</f>
        <v>0</v>
      </c>
      <c r="Y26" s="29">
        <f t="shared" si="6"/>
        <v>0</v>
      </c>
      <c r="Z26" s="29">
        <f t="shared" si="6"/>
        <v>0</v>
      </c>
      <c r="AA26" s="29">
        <f t="shared" si="6"/>
        <v>0</v>
      </c>
      <c r="AB26" s="29">
        <f t="shared" si="6"/>
        <v>0.89999999999999991</v>
      </c>
      <c r="AC26" s="29">
        <f t="shared" si="6"/>
        <v>0.67400000000000004</v>
      </c>
      <c r="AD26" s="29">
        <f t="shared" si="6"/>
        <v>10.44</v>
      </c>
      <c r="AE26" s="29">
        <f t="shared" si="6"/>
        <v>7.0779999999999994</v>
      </c>
      <c r="AF26" s="29">
        <f t="shared" si="6"/>
        <v>12.449</v>
      </c>
      <c r="AG26" s="29">
        <f t="shared" si="6"/>
        <v>6.9009999999999998</v>
      </c>
      <c r="AH26" s="26"/>
    </row>
    <row r="27" spans="1:36" ht="24.75" customHeight="1" x14ac:dyDescent="0.25">
      <c r="A27" s="5">
        <v>1</v>
      </c>
      <c r="B27" s="20" t="s">
        <v>69</v>
      </c>
      <c r="C27" s="17" t="s">
        <v>245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f t="shared" ref="X27:AG27" si="7">SUM(X28+X48+X82+X90+X91+X92)</f>
        <v>0</v>
      </c>
      <c r="Y27" s="29">
        <f t="shared" si="7"/>
        <v>0</v>
      </c>
      <c r="Z27" s="29">
        <f t="shared" si="7"/>
        <v>443.34000000000003</v>
      </c>
      <c r="AA27" s="29">
        <f t="shared" si="7"/>
        <v>0</v>
      </c>
      <c r="AB27" s="29">
        <f t="shared" si="7"/>
        <v>0.89999999999999991</v>
      </c>
      <c r="AC27" s="29">
        <f t="shared" si="7"/>
        <v>0.67400000000000004</v>
      </c>
      <c r="AD27" s="29">
        <f t="shared" si="7"/>
        <v>29.9</v>
      </c>
      <c r="AE27" s="29">
        <f t="shared" si="7"/>
        <v>15.448999999999998</v>
      </c>
      <c r="AF27" s="29">
        <f t="shared" si="7"/>
        <v>12.449</v>
      </c>
      <c r="AG27" s="29">
        <f t="shared" si="7"/>
        <v>6.9009999999999998</v>
      </c>
      <c r="AH27" s="26"/>
    </row>
    <row r="28" spans="1:36" ht="31.5" x14ac:dyDescent="0.25">
      <c r="A28" s="5">
        <v>1.1000000000000001</v>
      </c>
      <c r="B28" s="4" t="s">
        <v>70</v>
      </c>
      <c r="C28" s="17" t="s">
        <v>119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f t="shared" ref="X28:AG28" si="8">+X29+X33+X36+X45</f>
        <v>0</v>
      </c>
      <c r="Y28" s="29">
        <f t="shared" si="8"/>
        <v>0</v>
      </c>
      <c r="Z28" s="29">
        <f>+Z29+Z33+Z36+Z45</f>
        <v>0</v>
      </c>
      <c r="AA28" s="29">
        <f t="shared" si="8"/>
        <v>0</v>
      </c>
      <c r="AB28" s="29">
        <f t="shared" si="8"/>
        <v>0</v>
      </c>
      <c r="AC28" s="29">
        <f t="shared" si="8"/>
        <v>0</v>
      </c>
      <c r="AD28" s="29">
        <f t="shared" si="8"/>
        <v>0</v>
      </c>
      <c r="AE28" s="29">
        <f t="shared" si="8"/>
        <v>0</v>
      </c>
      <c r="AF28" s="29">
        <f t="shared" si="8"/>
        <v>0</v>
      </c>
      <c r="AG28" s="29">
        <f t="shared" si="8"/>
        <v>0</v>
      </c>
      <c r="AH28" s="26"/>
    </row>
    <row r="29" spans="1:36" ht="47.25" x14ac:dyDescent="0.25">
      <c r="A29" s="21" t="s">
        <v>37</v>
      </c>
      <c r="B29" s="4" t="s">
        <v>71</v>
      </c>
      <c r="C29" s="17" t="s">
        <v>119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6"/>
    </row>
    <row r="30" spans="1:36" ht="78.75" x14ac:dyDescent="0.25">
      <c r="A30" s="22" t="s">
        <v>44</v>
      </c>
      <c r="B30" s="4" t="s">
        <v>72</v>
      </c>
      <c r="C30" s="17" t="s">
        <v>119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6"/>
    </row>
    <row r="31" spans="1:36" ht="78.75" x14ac:dyDescent="0.25">
      <c r="A31" s="22" t="s">
        <v>45</v>
      </c>
      <c r="B31" s="4" t="s">
        <v>73</v>
      </c>
      <c r="C31" s="17" t="s">
        <v>119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6"/>
    </row>
    <row r="32" spans="1:36" ht="63" x14ac:dyDescent="0.25">
      <c r="A32" s="3" t="s">
        <v>46</v>
      </c>
      <c r="B32" s="4" t="s">
        <v>74</v>
      </c>
      <c r="C32" s="17" t="s">
        <v>119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6"/>
    </row>
    <row r="33" spans="1:34" ht="47.25" x14ac:dyDescent="0.25">
      <c r="A33" s="23" t="s">
        <v>38</v>
      </c>
      <c r="B33" s="4" t="s">
        <v>75</v>
      </c>
      <c r="C33" s="17" t="s">
        <v>119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6"/>
    </row>
    <row r="34" spans="1:34" ht="78.75" x14ac:dyDescent="0.25">
      <c r="A34" s="3" t="s">
        <v>47</v>
      </c>
      <c r="B34" s="4" t="s">
        <v>76</v>
      </c>
      <c r="C34" s="17" t="s">
        <v>119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6"/>
    </row>
    <row r="35" spans="1:34" ht="47.25" x14ac:dyDescent="0.25">
      <c r="A35" s="3" t="s">
        <v>48</v>
      </c>
      <c r="B35" s="4" t="s">
        <v>77</v>
      </c>
      <c r="C35" s="17" t="s">
        <v>119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6"/>
    </row>
    <row r="36" spans="1:34" ht="63" x14ac:dyDescent="0.25">
      <c r="A36" s="23" t="s">
        <v>39</v>
      </c>
      <c r="B36" s="4" t="s">
        <v>78</v>
      </c>
      <c r="C36" s="17" t="s">
        <v>119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6"/>
    </row>
    <row r="37" spans="1:34" ht="47.25" x14ac:dyDescent="0.25">
      <c r="A37" s="3" t="s">
        <v>49</v>
      </c>
      <c r="B37" s="4" t="s">
        <v>79</v>
      </c>
      <c r="C37" s="17" t="s">
        <v>119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6"/>
    </row>
    <row r="38" spans="1:34" ht="126" x14ac:dyDescent="0.25">
      <c r="A38" s="3" t="s">
        <v>149</v>
      </c>
      <c r="B38" s="4" t="s">
        <v>80</v>
      </c>
      <c r="C38" s="17" t="s">
        <v>119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6"/>
    </row>
    <row r="39" spans="1:34" ht="110.25" x14ac:dyDescent="0.25">
      <c r="A39" s="3" t="s">
        <v>150</v>
      </c>
      <c r="B39" s="4" t="s">
        <v>81</v>
      </c>
      <c r="C39" s="17" t="s">
        <v>119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6"/>
    </row>
    <row r="40" spans="1:34" ht="110.25" x14ac:dyDescent="0.25">
      <c r="A40" s="3" t="s">
        <v>151</v>
      </c>
      <c r="B40" s="4" t="s">
        <v>82</v>
      </c>
      <c r="C40" s="17" t="s">
        <v>119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6"/>
    </row>
    <row r="41" spans="1:34" ht="47.25" x14ac:dyDescent="0.25">
      <c r="A41" s="3" t="s">
        <v>50</v>
      </c>
      <c r="B41" s="4" t="s">
        <v>79</v>
      </c>
      <c r="C41" s="17" t="s">
        <v>119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6"/>
    </row>
    <row r="42" spans="1:34" ht="126" x14ac:dyDescent="0.25">
      <c r="A42" s="3" t="s">
        <v>152</v>
      </c>
      <c r="B42" s="4" t="s">
        <v>80</v>
      </c>
      <c r="C42" s="17" t="s">
        <v>119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6"/>
    </row>
    <row r="43" spans="1:34" ht="110.25" x14ac:dyDescent="0.25">
      <c r="A43" s="3" t="s">
        <v>153</v>
      </c>
      <c r="B43" s="4" t="s">
        <v>81</v>
      </c>
      <c r="C43" s="17" t="s">
        <v>119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6"/>
    </row>
    <row r="44" spans="1:34" ht="110.25" x14ac:dyDescent="0.25">
      <c r="A44" s="3" t="s">
        <v>154</v>
      </c>
      <c r="B44" s="4" t="s">
        <v>83</v>
      </c>
      <c r="C44" s="17" t="s">
        <v>119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6"/>
    </row>
    <row r="45" spans="1:34" ht="96.75" customHeight="1" x14ac:dyDescent="0.25">
      <c r="A45" s="23" t="s">
        <v>40</v>
      </c>
      <c r="B45" s="4" t="s">
        <v>84</v>
      </c>
      <c r="C45" s="17" t="s">
        <v>119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6"/>
    </row>
    <row r="46" spans="1:34" ht="78.75" x14ac:dyDescent="0.25">
      <c r="A46" s="3" t="s">
        <v>51</v>
      </c>
      <c r="B46" s="4" t="s">
        <v>85</v>
      </c>
      <c r="C46" s="17" t="s">
        <v>119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6"/>
    </row>
    <row r="47" spans="1:34" ht="78.75" x14ac:dyDescent="0.25">
      <c r="A47" s="3" t="s">
        <v>52</v>
      </c>
      <c r="B47" s="4" t="s">
        <v>86</v>
      </c>
      <c r="C47" s="17" t="s">
        <v>119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6"/>
    </row>
    <row r="48" spans="1:34" ht="47.25" x14ac:dyDescent="0.25">
      <c r="A48" s="23" t="s">
        <v>36</v>
      </c>
      <c r="B48" s="4" t="s">
        <v>87</v>
      </c>
      <c r="C48" s="17" t="s">
        <v>119</v>
      </c>
      <c r="D48" s="29" t="s">
        <v>245</v>
      </c>
      <c r="E48" s="29" t="s">
        <v>245</v>
      </c>
      <c r="F48" s="29" t="s">
        <v>245</v>
      </c>
      <c r="G48" s="29" t="s">
        <v>245</v>
      </c>
      <c r="H48" s="29" t="s">
        <v>245</v>
      </c>
      <c r="I48" s="29" t="s">
        <v>245</v>
      </c>
      <c r="J48" s="29" t="s">
        <v>245</v>
      </c>
      <c r="K48" s="29" t="s">
        <v>245</v>
      </c>
      <c r="L48" s="29">
        <v>0</v>
      </c>
      <c r="M48" s="29">
        <v>0</v>
      </c>
      <c r="N48" s="29">
        <v>2</v>
      </c>
      <c r="O48" s="29">
        <v>1</v>
      </c>
      <c r="P48" s="29">
        <v>1</v>
      </c>
      <c r="Q48" s="29">
        <v>1</v>
      </c>
      <c r="R48" s="29" t="s">
        <v>245</v>
      </c>
      <c r="S48" s="29" t="s">
        <v>245</v>
      </c>
      <c r="T48" s="29" t="s">
        <v>245</v>
      </c>
      <c r="U48" s="29" t="s">
        <v>245</v>
      </c>
      <c r="V48" s="29" t="s">
        <v>245</v>
      </c>
      <c r="W48" s="29" t="s">
        <v>245</v>
      </c>
      <c r="X48" s="29">
        <f t="shared" ref="X48:AG48" si="9">+X49+X66+X73+X74</f>
        <v>0</v>
      </c>
      <c r="Y48" s="29">
        <f t="shared" si="9"/>
        <v>0</v>
      </c>
      <c r="Z48" s="29">
        <f t="shared" si="9"/>
        <v>0</v>
      </c>
      <c r="AA48" s="29">
        <f t="shared" si="9"/>
        <v>0</v>
      </c>
      <c r="AB48" s="29">
        <f t="shared" si="9"/>
        <v>0</v>
      </c>
      <c r="AC48" s="29">
        <f t="shared" si="9"/>
        <v>0</v>
      </c>
      <c r="AD48" s="29">
        <f t="shared" si="9"/>
        <v>19.46</v>
      </c>
      <c r="AE48" s="29">
        <f t="shared" si="9"/>
        <v>8.3709999999999987</v>
      </c>
      <c r="AF48" s="29">
        <f t="shared" si="9"/>
        <v>0</v>
      </c>
      <c r="AG48" s="29">
        <f t="shared" si="9"/>
        <v>0</v>
      </c>
      <c r="AH48" s="26"/>
    </row>
    <row r="49" spans="1:34" ht="78.75" x14ac:dyDescent="0.25">
      <c r="A49" s="3" t="s">
        <v>41</v>
      </c>
      <c r="B49" s="4" t="s">
        <v>88</v>
      </c>
      <c r="C49" s="17" t="s">
        <v>119</v>
      </c>
      <c r="D49" s="29">
        <f>+D50+D51</f>
        <v>0</v>
      </c>
      <c r="E49" s="29">
        <v>0</v>
      </c>
      <c r="F49" s="29">
        <f>+F50+F51</f>
        <v>0</v>
      </c>
      <c r="G49" s="29">
        <f t="shared" ref="G49:AG49" si="10">+G50+G51</f>
        <v>0</v>
      </c>
      <c r="H49" s="29">
        <f t="shared" si="10"/>
        <v>0</v>
      </c>
      <c r="I49" s="29">
        <f t="shared" si="10"/>
        <v>0</v>
      </c>
      <c r="J49" s="29">
        <f t="shared" si="10"/>
        <v>0</v>
      </c>
      <c r="K49" s="29">
        <f t="shared" si="10"/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f t="shared" si="10"/>
        <v>0</v>
      </c>
      <c r="S49" s="29">
        <f t="shared" si="10"/>
        <v>0</v>
      </c>
      <c r="T49" s="29">
        <f t="shared" si="10"/>
        <v>0</v>
      </c>
      <c r="U49" s="29">
        <f t="shared" si="10"/>
        <v>0</v>
      </c>
      <c r="V49" s="29">
        <f t="shared" si="10"/>
        <v>0</v>
      </c>
      <c r="W49" s="29">
        <f t="shared" si="10"/>
        <v>0</v>
      </c>
      <c r="X49" s="29">
        <f t="shared" si="10"/>
        <v>0</v>
      </c>
      <c r="Y49" s="29">
        <f t="shared" si="10"/>
        <v>0</v>
      </c>
      <c r="Z49" s="29">
        <f t="shared" si="10"/>
        <v>0</v>
      </c>
      <c r="AA49" s="29">
        <f t="shared" si="10"/>
        <v>0</v>
      </c>
      <c r="AB49" s="29">
        <f t="shared" si="10"/>
        <v>0</v>
      </c>
      <c r="AC49" s="29">
        <f t="shared" si="10"/>
        <v>0</v>
      </c>
      <c r="AD49" s="29">
        <f t="shared" si="10"/>
        <v>12.705</v>
      </c>
      <c r="AE49" s="29">
        <f t="shared" si="10"/>
        <v>8.3709999999999987</v>
      </c>
      <c r="AF49" s="29">
        <f t="shared" si="10"/>
        <v>0</v>
      </c>
      <c r="AG49" s="29">
        <f t="shared" si="10"/>
        <v>0</v>
      </c>
      <c r="AH49" s="26"/>
    </row>
    <row r="50" spans="1:34" ht="36" customHeight="1" x14ac:dyDescent="0.25">
      <c r="A50" s="3" t="s">
        <v>53</v>
      </c>
      <c r="B50" s="4" t="s">
        <v>89</v>
      </c>
      <c r="C50" s="17" t="s">
        <v>119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6"/>
    </row>
    <row r="51" spans="1:34" ht="63" x14ac:dyDescent="0.25">
      <c r="A51" s="3" t="s">
        <v>54</v>
      </c>
      <c r="B51" s="4" t="s">
        <v>90</v>
      </c>
      <c r="C51" s="17" t="s">
        <v>119</v>
      </c>
      <c r="D51" s="29">
        <f>SUM(D52:D64)</f>
        <v>0</v>
      </c>
      <c r="E51" s="29">
        <f t="shared" ref="E51:AB51" si="11">SUM(E52:E64)</f>
        <v>0</v>
      </c>
      <c r="F51" s="29">
        <f>SUM(F52:F64)</f>
        <v>0</v>
      </c>
      <c r="G51" s="29">
        <f t="shared" si="11"/>
        <v>0</v>
      </c>
      <c r="H51" s="29">
        <f t="shared" si="11"/>
        <v>0</v>
      </c>
      <c r="I51" s="29">
        <f t="shared" si="11"/>
        <v>0</v>
      </c>
      <c r="J51" s="29">
        <f t="shared" si="11"/>
        <v>0</v>
      </c>
      <c r="K51" s="29">
        <f t="shared" si="11"/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f t="shared" si="11"/>
        <v>0</v>
      </c>
      <c r="S51" s="29">
        <f t="shared" si="11"/>
        <v>0</v>
      </c>
      <c r="T51" s="29">
        <f t="shared" si="11"/>
        <v>0</v>
      </c>
      <c r="U51" s="29">
        <f t="shared" si="11"/>
        <v>0</v>
      </c>
      <c r="V51" s="29">
        <f t="shared" si="11"/>
        <v>0</v>
      </c>
      <c r="W51" s="29">
        <f t="shared" si="11"/>
        <v>0</v>
      </c>
      <c r="X51" s="29">
        <f t="shared" si="11"/>
        <v>0</v>
      </c>
      <c r="Y51" s="29">
        <f t="shared" si="11"/>
        <v>0</v>
      </c>
      <c r="Z51" s="29">
        <f t="shared" si="11"/>
        <v>0</v>
      </c>
      <c r="AA51" s="29">
        <f t="shared" si="11"/>
        <v>0</v>
      </c>
      <c r="AB51" s="29">
        <f t="shared" si="11"/>
        <v>0</v>
      </c>
      <c r="AC51" s="29">
        <f>SUM(AC52:AC65)</f>
        <v>0</v>
      </c>
      <c r="AD51" s="29">
        <f>SUM(AD52:AD64)</f>
        <v>12.705</v>
      </c>
      <c r="AE51" s="29">
        <f>SUM(AE52:AE65)</f>
        <v>8.3709999999999987</v>
      </c>
      <c r="AF51" s="29">
        <f>SUM(AF52:AF64)</f>
        <v>0</v>
      </c>
      <c r="AG51" s="29">
        <f>SUM(AG52:AG65)</f>
        <v>0</v>
      </c>
      <c r="AH51" s="26"/>
    </row>
    <row r="52" spans="1:34" ht="85.5" customHeight="1" x14ac:dyDescent="0.25">
      <c r="A52" s="3" t="s">
        <v>179</v>
      </c>
      <c r="B52" s="4" t="s">
        <v>137</v>
      </c>
      <c r="C52" s="17" t="s">
        <v>195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2</v>
      </c>
      <c r="O52" s="29">
        <v>1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6.8129999999999997</v>
      </c>
      <c r="AE52" s="29">
        <v>4.18</v>
      </c>
      <c r="AF52" s="29">
        <v>0</v>
      </c>
      <c r="AG52" s="29">
        <v>0</v>
      </c>
      <c r="AH52" s="26"/>
    </row>
    <row r="53" spans="1:34" ht="83.25" customHeight="1" x14ac:dyDescent="0.25">
      <c r="A53" s="3" t="s">
        <v>180</v>
      </c>
      <c r="B53" s="4" t="s">
        <v>138</v>
      </c>
      <c r="C53" s="17" t="s">
        <v>196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6"/>
    </row>
    <row r="54" spans="1:34" ht="69" customHeight="1" x14ac:dyDescent="0.25">
      <c r="A54" s="3" t="s">
        <v>181</v>
      </c>
      <c r="B54" s="4" t="s">
        <v>139</v>
      </c>
      <c r="C54" s="17" t="s">
        <v>197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6"/>
    </row>
    <row r="55" spans="1:34" ht="69" customHeight="1" x14ac:dyDescent="0.25">
      <c r="A55" s="3" t="s">
        <v>182</v>
      </c>
      <c r="B55" s="4" t="s">
        <v>140</v>
      </c>
      <c r="C55" s="17" t="s">
        <v>198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6"/>
    </row>
    <row r="56" spans="1:34" ht="69" customHeight="1" x14ac:dyDescent="0.25">
      <c r="A56" s="3" t="s">
        <v>183</v>
      </c>
      <c r="B56" s="4" t="s">
        <v>141</v>
      </c>
      <c r="C56" s="17" t="s">
        <v>199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1</v>
      </c>
      <c r="Q56" s="29">
        <v>1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1.155</v>
      </c>
      <c r="AE56" s="29">
        <v>0.58699999999999997</v>
      </c>
      <c r="AF56" s="29">
        <v>0</v>
      </c>
      <c r="AG56" s="29">
        <v>0</v>
      </c>
      <c r="AH56" s="26"/>
    </row>
    <row r="57" spans="1:34" ht="94.5" customHeight="1" x14ac:dyDescent="0.25">
      <c r="A57" s="3" t="s">
        <v>184</v>
      </c>
      <c r="B57" s="35" t="s">
        <v>276</v>
      </c>
      <c r="C57" s="17" t="s">
        <v>200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6"/>
    </row>
    <row r="58" spans="1:34" ht="54" customHeight="1" x14ac:dyDescent="0.25">
      <c r="A58" s="3" t="s">
        <v>185</v>
      </c>
      <c r="B58" s="4" t="s">
        <v>132</v>
      </c>
      <c r="C58" s="17" t="s">
        <v>201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6"/>
    </row>
    <row r="59" spans="1:34" ht="39.75" customHeight="1" x14ac:dyDescent="0.25">
      <c r="A59" s="3" t="s">
        <v>186</v>
      </c>
      <c r="B59" s="4" t="s">
        <v>142</v>
      </c>
      <c r="C59" s="17" t="s">
        <v>202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0.59699999999999998</v>
      </c>
      <c r="AE59" s="29">
        <v>1.627</v>
      </c>
      <c r="AF59" s="29">
        <v>0</v>
      </c>
      <c r="AG59" s="29">
        <v>0</v>
      </c>
      <c r="AH59" s="26"/>
    </row>
    <row r="60" spans="1:34" ht="69" customHeight="1" x14ac:dyDescent="0.25">
      <c r="A60" s="3" t="s">
        <v>187</v>
      </c>
      <c r="B60" s="4" t="s">
        <v>143</v>
      </c>
      <c r="C60" s="17" t="s">
        <v>203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30">
        <v>1.24</v>
      </c>
      <c r="AE60" s="29">
        <v>0</v>
      </c>
      <c r="AF60" s="29">
        <v>0</v>
      </c>
      <c r="AG60" s="29">
        <v>0</v>
      </c>
      <c r="AH60" s="26"/>
    </row>
    <row r="61" spans="1:34" ht="69" customHeight="1" x14ac:dyDescent="0.25">
      <c r="A61" s="3" t="s">
        <v>188</v>
      </c>
      <c r="B61" s="4" t="s">
        <v>144</v>
      </c>
      <c r="C61" s="17" t="s">
        <v>204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2.9</v>
      </c>
      <c r="AE61" s="29">
        <v>1.907</v>
      </c>
      <c r="AF61" s="29">
        <v>0</v>
      </c>
      <c r="AG61" s="29">
        <v>0</v>
      </c>
      <c r="AH61" s="26"/>
    </row>
    <row r="62" spans="1:34" ht="54.75" customHeight="1" x14ac:dyDescent="0.25">
      <c r="A62" s="3" t="s">
        <v>189</v>
      </c>
      <c r="B62" s="4" t="s">
        <v>255</v>
      </c>
      <c r="C62" s="17" t="s">
        <v>205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6"/>
    </row>
    <row r="63" spans="1:34" ht="69" customHeight="1" x14ac:dyDescent="0.25">
      <c r="A63" s="3" t="s">
        <v>190</v>
      </c>
      <c r="B63" s="4" t="s">
        <v>256</v>
      </c>
      <c r="C63" s="17" t="s">
        <v>206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6"/>
    </row>
    <row r="64" spans="1:34" ht="69" customHeight="1" x14ac:dyDescent="0.25">
      <c r="A64" s="3" t="s">
        <v>191</v>
      </c>
      <c r="B64" s="4" t="s">
        <v>257</v>
      </c>
      <c r="C64" s="17" t="s">
        <v>207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6"/>
    </row>
    <row r="65" spans="1:34" ht="69" customHeight="1" x14ac:dyDescent="0.25">
      <c r="A65" s="3" t="s">
        <v>228</v>
      </c>
      <c r="B65" s="4" t="s">
        <v>230</v>
      </c>
      <c r="C65" s="17" t="s">
        <v>237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7.0000000000000007E-2</v>
      </c>
      <c r="AF65" s="29">
        <v>0</v>
      </c>
      <c r="AG65" s="29">
        <v>0</v>
      </c>
      <c r="AH65" s="26"/>
    </row>
    <row r="66" spans="1:34" ht="47.25" x14ac:dyDescent="0.25">
      <c r="A66" s="23" t="s">
        <v>42</v>
      </c>
      <c r="B66" s="4" t="s">
        <v>91</v>
      </c>
      <c r="C66" s="17" t="s">
        <v>119</v>
      </c>
      <c r="D66" s="29">
        <f>+D67+D72</f>
        <v>0</v>
      </c>
      <c r="E66" s="29">
        <f t="shared" ref="E66:AC66" si="12">+E67+E72</f>
        <v>0</v>
      </c>
      <c r="F66" s="29">
        <f>+F67+F72</f>
        <v>0</v>
      </c>
      <c r="G66" s="29">
        <f t="shared" si="12"/>
        <v>0</v>
      </c>
      <c r="H66" s="29">
        <f t="shared" si="12"/>
        <v>0</v>
      </c>
      <c r="I66" s="29">
        <f t="shared" si="12"/>
        <v>0</v>
      </c>
      <c r="J66" s="29">
        <f t="shared" si="12"/>
        <v>0</v>
      </c>
      <c r="K66" s="29">
        <f t="shared" si="12"/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f t="shared" si="12"/>
        <v>0</v>
      </c>
      <c r="S66" s="29">
        <f t="shared" si="12"/>
        <v>0</v>
      </c>
      <c r="T66" s="29">
        <f t="shared" si="12"/>
        <v>0</v>
      </c>
      <c r="U66" s="29">
        <f t="shared" si="12"/>
        <v>0</v>
      </c>
      <c r="V66" s="29">
        <f t="shared" si="12"/>
        <v>0</v>
      </c>
      <c r="W66" s="29">
        <f t="shared" si="12"/>
        <v>0</v>
      </c>
      <c r="X66" s="29">
        <f t="shared" si="12"/>
        <v>0</v>
      </c>
      <c r="Y66" s="29">
        <f t="shared" si="12"/>
        <v>0</v>
      </c>
      <c r="Z66" s="29">
        <f t="shared" si="12"/>
        <v>0</v>
      </c>
      <c r="AA66" s="29">
        <f t="shared" si="12"/>
        <v>0</v>
      </c>
      <c r="AB66" s="29">
        <f t="shared" si="12"/>
        <v>0</v>
      </c>
      <c r="AC66" s="29">
        <f t="shared" si="12"/>
        <v>0</v>
      </c>
      <c r="AD66" s="29">
        <f>+AD67+AD72</f>
        <v>6.7549999999999999</v>
      </c>
      <c r="AE66" s="29">
        <f>+AE67+AE72</f>
        <v>0</v>
      </c>
      <c r="AF66" s="29">
        <f>+AF67+AF72</f>
        <v>0</v>
      </c>
      <c r="AG66" s="29">
        <f>+AG67+AG72</f>
        <v>0</v>
      </c>
      <c r="AH66" s="26"/>
    </row>
    <row r="67" spans="1:34" ht="31.5" x14ac:dyDescent="0.25">
      <c r="A67" s="3" t="s">
        <v>55</v>
      </c>
      <c r="B67" s="4" t="s">
        <v>92</v>
      </c>
      <c r="C67" s="17" t="s">
        <v>119</v>
      </c>
      <c r="D67" s="29">
        <f>SUM(D68:D71)</f>
        <v>0</v>
      </c>
      <c r="E67" s="29">
        <f t="shared" ref="E67:AG67" si="13">SUM(E68:E71)</f>
        <v>0</v>
      </c>
      <c r="F67" s="29">
        <f t="shared" si="13"/>
        <v>0</v>
      </c>
      <c r="G67" s="29">
        <f t="shared" si="13"/>
        <v>0</v>
      </c>
      <c r="H67" s="29">
        <f t="shared" si="13"/>
        <v>0</v>
      </c>
      <c r="I67" s="29">
        <f t="shared" si="13"/>
        <v>0</v>
      </c>
      <c r="J67" s="29">
        <f t="shared" si="13"/>
        <v>0</v>
      </c>
      <c r="K67" s="29">
        <f t="shared" si="13"/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f t="shared" si="13"/>
        <v>0</v>
      </c>
      <c r="S67" s="29">
        <f t="shared" si="13"/>
        <v>0</v>
      </c>
      <c r="T67" s="29">
        <f t="shared" si="13"/>
        <v>0</v>
      </c>
      <c r="U67" s="29">
        <f t="shared" si="13"/>
        <v>0</v>
      </c>
      <c r="V67" s="29">
        <f t="shared" si="13"/>
        <v>0</v>
      </c>
      <c r="W67" s="29">
        <f t="shared" si="13"/>
        <v>0</v>
      </c>
      <c r="X67" s="29">
        <f t="shared" si="13"/>
        <v>0</v>
      </c>
      <c r="Y67" s="29">
        <f t="shared" si="13"/>
        <v>0</v>
      </c>
      <c r="Z67" s="29">
        <f t="shared" si="13"/>
        <v>0</v>
      </c>
      <c r="AA67" s="29">
        <f t="shared" si="13"/>
        <v>0</v>
      </c>
      <c r="AB67" s="29">
        <f t="shared" si="13"/>
        <v>0</v>
      </c>
      <c r="AC67" s="29">
        <f t="shared" si="13"/>
        <v>0</v>
      </c>
      <c r="AD67" s="29">
        <f t="shared" si="13"/>
        <v>6.7549999999999999</v>
      </c>
      <c r="AE67" s="29">
        <f t="shared" si="13"/>
        <v>0</v>
      </c>
      <c r="AF67" s="29">
        <f t="shared" si="13"/>
        <v>0</v>
      </c>
      <c r="AG67" s="29">
        <f t="shared" si="13"/>
        <v>0</v>
      </c>
      <c r="AH67" s="26"/>
    </row>
    <row r="68" spans="1:34" ht="47.25" x14ac:dyDescent="0.25">
      <c r="A68" s="3" t="s">
        <v>155</v>
      </c>
      <c r="B68" s="4" t="s">
        <v>280</v>
      </c>
      <c r="C68" s="17" t="s">
        <v>236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6"/>
    </row>
    <row r="69" spans="1:34" ht="94.5" x14ac:dyDescent="0.25">
      <c r="A69" s="3" t="s">
        <v>156</v>
      </c>
      <c r="B69" s="4" t="s">
        <v>117</v>
      </c>
      <c r="C69" s="17" t="s">
        <v>208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2.6240000000000001</v>
      </c>
      <c r="AE69" s="29">
        <v>0</v>
      </c>
      <c r="AF69" s="29">
        <v>0</v>
      </c>
      <c r="AG69" s="29">
        <v>0</v>
      </c>
      <c r="AH69" s="26"/>
    </row>
    <row r="70" spans="1:34" ht="94.5" x14ac:dyDescent="0.25">
      <c r="A70" s="3" t="s">
        <v>231</v>
      </c>
      <c r="B70" s="4" t="s">
        <v>118</v>
      </c>
      <c r="C70" s="17" t="s">
        <v>209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1.9</v>
      </c>
      <c r="AE70" s="29">
        <v>0</v>
      </c>
      <c r="AF70" s="29">
        <v>0</v>
      </c>
      <c r="AG70" s="29">
        <v>0</v>
      </c>
      <c r="AH70" s="26"/>
    </row>
    <row r="71" spans="1:34" ht="63" x14ac:dyDescent="0.25">
      <c r="A71" s="3" t="s">
        <v>232</v>
      </c>
      <c r="B71" s="4" t="s">
        <v>110</v>
      </c>
      <c r="C71" s="17" t="s">
        <v>210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2.2309999999999999</v>
      </c>
      <c r="AE71" s="29">
        <v>0</v>
      </c>
      <c r="AF71" s="29">
        <v>0</v>
      </c>
      <c r="AG71" s="29">
        <v>0</v>
      </c>
      <c r="AH71" s="26"/>
    </row>
    <row r="72" spans="1:34" ht="47.25" x14ac:dyDescent="0.25">
      <c r="A72" s="3" t="s">
        <v>56</v>
      </c>
      <c r="B72" s="4" t="s">
        <v>93</v>
      </c>
      <c r="C72" s="17" t="s">
        <v>119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6"/>
    </row>
    <row r="73" spans="1:34" ht="47.25" x14ac:dyDescent="0.25">
      <c r="A73" s="23" t="s">
        <v>192</v>
      </c>
      <c r="B73" s="4" t="s">
        <v>94</v>
      </c>
      <c r="C73" s="17" t="s">
        <v>119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6"/>
    </row>
    <row r="74" spans="1:34" ht="63" x14ac:dyDescent="0.25">
      <c r="A74" s="23" t="s">
        <v>43</v>
      </c>
      <c r="B74" s="4" t="s">
        <v>95</v>
      </c>
      <c r="C74" s="17" t="s">
        <v>119</v>
      </c>
      <c r="D74" s="29">
        <f>+D75+D78</f>
        <v>0</v>
      </c>
      <c r="E74" s="29">
        <f t="shared" ref="E74:AG74" si="14">+E75+E78</f>
        <v>0</v>
      </c>
      <c r="F74" s="29">
        <f>+F75+F78</f>
        <v>0</v>
      </c>
      <c r="G74" s="29">
        <f t="shared" si="14"/>
        <v>0</v>
      </c>
      <c r="H74" s="29">
        <f t="shared" si="14"/>
        <v>0</v>
      </c>
      <c r="I74" s="29">
        <f t="shared" si="14"/>
        <v>0</v>
      </c>
      <c r="J74" s="29">
        <f t="shared" si="14"/>
        <v>0</v>
      </c>
      <c r="K74" s="29">
        <f t="shared" si="14"/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f t="shared" si="14"/>
        <v>0</v>
      </c>
      <c r="S74" s="29">
        <f t="shared" si="14"/>
        <v>0</v>
      </c>
      <c r="T74" s="29">
        <f t="shared" si="14"/>
        <v>0</v>
      </c>
      <c r="U74" s="29">
        <f t="shared" si="14"/>
        <v>0</v>
      </c>
      <c r="V74" s="29">
        <f t="shared" si="14"/>
        <v>0</v>
      </c>
      <c r="W74" s="29">
        <f t="shared" si="14"/>
        <v>0</v>
      </c>
      <c r="X74" s="29">
        <f t="shared" si="14"/>
        <v>0</v>
      </c>
      <c r="Y74" s="29">
        <f t="shared" si="14"/>
        <v>0</v>
      </c>
      <c r="Z74" s="29">
        <f t="shared" si="14"/>
        <v>0</v>
      </c>
      <c r="AA74" s="29">
        <f t="shared" si="14"/>
        <v>0</v>
      </c>
      <c r="AB74" s="29">
        <f t="shared" si="14"/>
        <v>0</v>
      </c>
      <c r="AC74" s="29">
        <f t="shared" si="14"/>
        <v>0</v>
      </c>
      <c r="AD74" s="29">
        <f t="shared" si="14"/>
        <v>0</v>
      </c>
      <c r="AE74" s="29">
        <f t="shared" si="14"/>
        <v>0</v>
      </c>
      <c r="AF74" s="29">
        <f t="shared" si="14"/>
        <v>0</v>
      </c>
      <c r="AG74" s="29">
        <f t="shared" si="14"/>
        <v>0</v>
      </c>
      <c r="AH74" s="26"/>
    </row>
    <row r="75" spans="1:34" ht="31.5" x14ac:dyDescent="0.25">
      <c r="A75" s="3" t="s">
        <v>57</v>
      </c>
      <c r="B75" s="4" t="s">
        <v>96</v>
      </c>
      <c r="C75" s="17" t="s">
        <v>119</v>
      </c>
      <c r="D75" s="29">
        <f>SUM(D76:D77)</f>
        <v>0</v>
      </c>
      <c r="E75" s="29">
        <f t="shared" ref="E75:AG75" si="15">SUM(E76:E77)</f>
        <v>0</v>
      </c>
      <c r="F75" s="29">
        <f t="shared" si="15"/>
        <v>0</v>
      </c>
      <c r="G75" s="29">
        <f t="shared" si="15"/>
        <v>0</v>
      </c>
      <c r="H75" s="29">
        <f t="shared" si="15"/>
        <v>0</v>
      </c>
      <c r="I75" s="29">
        <f t="shared" si="15"/>
        <v>0</v>
      </c>
      <c r="J75" s="29">
        <f t="shared" si="15"/>
        <v>0</v>
      </c>
      <c r="K75" s="29">
        <f t="shared" si="15"/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f t="shared" si="15"/>
        <v>0</v>
      </c>
      <c r="S75" s="29">
        <f t="shared" si="15"/>
        <v>0</v>
      </c>
      <c r="T75" s="29">
        <f t="shared" si="15"/>
        <v>0</v>
      </c>
      <c r="U75" s="29">
        <f t="shared" si="15"/>
        <v>0</v>
      </c>
      <c r="V75" s="29">
        <f t="shared" si="15"/>
        <v>0</v>
      </c>
      <c r="W75" s="29">
        <f t="shared" si="15"/>
        <v>0</v>
      </c>
      <c r="X75" s="29">
        <f t="shared" si="15"/>
        <v>0</v>
      </c>
      <c r="Y75" s="29">
        <f t="shared" si="15"/>
        <v>0</v>
      </c>
      <c r="Z75" s="29">
        <f t="shared" si="15"/>
        <v>0</v>
      </c>
      <c r="AA75" s="29">
        <f t="shared" si="15"/>
        <v>0</v>
      </c>
      <c r="AB75" s="29">
        <f t="shared" si="15"/>
        <v>0</v>
      </c>
      <c r="AC75" s="29">
        <f t="shared" si="15"/>
        <v>0</v>
      </c>
      <c r="AD75" s="29">
        <f t="shared" si="15"/>
        <v>0</v>
      </c>
      <c r="AE75" s="29">
        <f t="shared" si="15"/>
        <v>0</v>
      </c>
      <c r="AF75" s="29">
        <f t="shared" si="15"/>
        <v>0</v>
      </c>
      <c r="AG75" s="29">
        <f t="shared" si="15"/>
        <v>0</v>
      </c>
      <c r="AH75" s="26"/>
    </row>
    <row r="76" spans="1:34" ht="54.75" customHeight="1" x14ac:dyDescent="0.25">
      <c r="A76" s="3" t="s">
        <v>157</v>
      </c>
      <c r="B76" s="4" t="s">
        <v>146</v>
      </c>
      <c r="C76" s="17" t="s">
        <v>211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6"/>
    </row>
    <row r="77" spans="1:34" ht="67.5" customHeight="1" x14ac:dyDescent="0.25">
      <c r="A77" s="3" t="s">
        <v>158</v>
      </c>
      <c r="B77" s="4" t="s">
        <v>111</v>
      </c>
      <c r="C77" s="17" t="s">
        <v>212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6"/>
    </row>
    <row r="78" spans="1:34" ht="51.75" customHeight="1" x14ac:dyDescent="0.25">
      <c r="A78" s="3" t="s">
        <v>58</v>
      </c>
      <c r="B78" s="4" t="s">
        <v>97</v>
      </c>
      <c r="C78" s="17" t="s">
        <v>119</v>
      </c>
      <c r="D78" s="29">
        <f>SUM(D79:D81)</f>
        <v>0</v>
      </c>
      <c r="E78" s="29">
        <f t="shared" ref="E78:AG78" si="16">SUM(E79:E81)</f>
        <v>0</v>
      </c>
      <c r="F78" s="29">
        <f t="shared" si="16"/>
        <v>0</v>
      </c>
      <c r="G78" s="29">
        <f t="shared" si="16"/>
        <v>0</v>
      </c>
      <c r="H78" s="29">
        <f t="shared" si="16"/>
        <v>0</v>
      </c>
      <c r="I78" s="29">
        <f t="shared" si="16"/>
        <v>0</v>
      </c>
      <c r="J78" s="29">
        <f t="shared" si="16"/>
        <v>0</v>
      </c>
      <c r="K78" s="29">
        <f t="shared" si="16"/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f t="shared" si="16"/>
        <v>0</v>
      </c>
      <c r="S78" s="29">
        <f t="shared" si="16"/>
        <v>0</v>
      </c>
      <c r="T78" s="29">
        <f t="shared" si="16"/>
        <v>0</v>
      </c>
      <c r="U78" s="29">
        <f t="shared" si="16"/>
        <v>0</v>
      </c>
      <c r="V78" s="29">
        <f t="shared" si="16"/>
        <v>0</v>
      </c>
      <c r="W78" s="29">
        <f t="shared" si="16"/>
        <v>0</v>
      </c>
      <c r="X78" s="29">
        <f t="shared" si="16"/>
        <v>0</v>
      </c>
      <c r="Y78" s="29">
        <f t="shared" si="16"/>
        <v>0</v>
      </c>
      <c r="Z78" s="29">
        <f t="shared" si="16"/>
        <v>0</v>
      </c>
      <c r="AA78" s="29">
        <f t="shared" si="16"/>
        <v>0</v>
      </c>
      <c r="AB78" s="29">
        <f t="shared" si="16"/>
        <v>0</v>
      </c>
      <c r="AC78" s="29">
        <f t="shared" si="16"/>
        <v>0</v>
      </c>
      <c r="AD78" s="29">
        <f t="shared" si="16"/>
        <v>0</v>
      </c>
      <c r="AE78" s="29">
        <f t="shared" si="16"/>
        <v>0</v>
      </c>
      <c r="AF78" s="29">
        <f t="shared" si="16"/>
        <v>0</v>
      </c>
      <c r="AG78" s="29">
        <f t="shared" si="16"/>
        <v>0</v>
      </c>
      <c r="AH78" s="26"/>
    </row>
    <row r="79" spans="1:34" ht="47.25" x14ac:dyDescent="0.25">
      <c r="A79" s="3" t="s">
        <v>159</v>
      </c>
      <c r="B79" s="4" t="s">
        <v>112</v>
      </c>
      <c r="C79" s="17" t="s">
        <v>213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6"/>
    </row>
    <row r="80" spans="1:34" ht="53.25" customHeight="1" x14ac:dyDescent="0.25">
      <c r="A80" s="3" t="s">
        <v>160</v>
      </c>
      <c r="B80" s="4" t="s">
        <v>147</v>
      </c>
      <c r="C80" s="17" t="s">
        <v>229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6"/>
    </row>
    <row r="81" spans="1:34" ht="78.75" x14ac:dyDescent="0.25">
      <c r="A81" s="3" t="s">
        <v>161</v>
      </c>
      <c r="B81" s="4" t="s">
        <v>113</v>
      </c>
      <c r="C81" s="17" t="s">
        <v>233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6"/>
    </row>
    <row r="82" spans="1:34" ht="78" customHeight="1" x14ac:dyDescent="0.25">
      <c r="A82" s="23" t="s">
        <v>98</v>
      </c>
      <c r="B82" s="4" t="s">
        <v>99</v>
      </c>
      <c r="C82" s="17" t="s">
        <v>119</v>
      </c>
      <c r="D82" s="29">
        <f t="shared" ref="D82:AG82" si="17">D83+D84</f>
        <v>0</v>
      </c>
      <c r="E82" s="29">
        <f t="shared" si="17"/>
        <v>0</v>
      </c>
      <c r="F82" s="29">
        <f t="shared" si="17"/>
        <v>0</v>
      </c>
      <c r="G82" s="29">
        <f t="shared" si="17"/>
        <v>0</v>
      </c>
      <c r="H82" s="29">
        <f t="shared" si="17"/>
        <v>0</v>
      </c>
      <c r="I82" s="29">
        <f t="shared" si="17"/>
        <v>0</v>
      </c>
      <c r="J82" s="29">
        <f t="shared" si="17"/>
        <v>0</v>
      </c>
      <c r="K82" s="29">
        <f t="shared" si="17"/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f t="shared" si="17"/>
        <v>0</v>
      </c>
      <c r="S82" s="29">
        <f t="shared" si="17"/>
        <v>0</v>
      </c>
      <c r="T82" s="29">
        <f t="shared" si="17"/>
        <v>0</v>
      </c>
      <c r="U82" s="29">
        <f t="shared" si="17"/>
        <v>0</v>
      </c>
      <c r="V82" s="29">
        <f t="shared" si="17"/>
        <v>0</v>
      </c>
      <c r="W82" s="29">
        <f t="shared" si="17"/>
        <v>0</v>
      </c>
      <c r="X82" s="29">
        <f t="shared" si="17"/>
        <v>0</v>
      </c>
      <c r="Y82" s="29">
        <f t="shared" si="17"/>
        <v>0</v>
      </c>
      <c r="Z82" s="29">
        <f t="shared" si="17"/>
        <v>443.34000000000003</v>
      </c>
      <c r="AA82" s="29">
        <f t="shared" si="17"/>
        <v>0</v>
      </c>
      <c r="AB82" s="29">
        <f t="shared" si="17"/>
        <v>0</v>
      </c>
      <c r="AC82" s="29">
        <f t="shared" si="17"/>
        <v>0</v>
      </c>
      <c r="AD82" s="29">
        <f t="shared" si="17"/>
        <v>0</v>
      </c>
      <c r="AE82" s="29">
        <f t="shared" si="17"/>
        <v>0</v>
      </c>
      <c r="AF82" s="29">
        <f t="shared" si="17"/>
        <v>0</v>
      </c>
      <c r="AG82" s="29">
        <f t="shared" si="17"/>
        <v>0</v>
      </c>
      <c r="AH82" s="26"/>
    </row>
    <row r="83" spans="1:34" ht="78.75" x14ac:dyDescent="0.25">
      <c r="A83" s="3" t="s">
        <v>100</v>
      </c>
      <c r="B83" s="4" t="s">
        <v>101</v>
      </c>
      <c r="C83" s="17" t="s">
        <v>119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6"/>
    </row>
    <row r="84" spans="1:34" ht="78.75" x14ac:dyDescent="0.25">
      <c r="A84" s="23" t="s">
        <v>102</v>
      </c>
      <c r="B84" s="4" t="s">
        <v>103</v>
      </c>
      <c r="C84" s="17" t="s">
        <v>119</v>
      </c>
      <c r="D84" s="29">
        <f>SUM(D85:D89)</f>
        <v>0</v>
      </c>
      <c r="E84" s="29">
        <f t="shared" ref="E84:AG84" si="18">SUM(E85:E89)</f>
        <v>0</v>
      </c>
      <c r="F84" s="29">
        <f t="shared" si="18"/>
        <v>0</v>
      </c>
      <c r="G84" s="29">
        <f t="shared" si="18"/>
        <v>0</v>
      </c>
      <c r="H84" s="29">
        <f t="shared" si="18"/>
        <v>0</v>
      </c>
      <c r="I84" s="29">
        <f t="shared" si="18"/>
        <v>0</v>
      </c>
      <c r="J84" s="29">
        <f t="shared" si="18"/>
        <v>0</v>
      </c>
      <c r="K84" s="29">
        <f t="shared" si="18"/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f t="shared" si="18"/>
        <v>0</v>
      </c>
      <c r="S84" s="29">
        <f t="shared" si="18"/>
        <v>0</v>
      </c>
      <c r="T84" s="29">
        <f t="shared" si="18"/>
        <v>0</v>
      </c>
      <c r="U84" s="29">
        <f t="shared" si="18"/>
        <v>0</v>
      </c>
      <c r="V84" s="29">
        <f t="shared" si="18"/>
        <v>0</v>
      </c>
      <c r="W84" s="29">
        <f t="shared" si="18"/>
        <v>0</v>
      </c>
      <c r="X84" s="29">
        <f t="shared" si="18"/>
        <v>0</v>
      </c>
      <c r="Y84" s="29">
        <f t="shared" si="18"/>
        <v>0</v>
      </c>
      <c r="Z84" s="29">
        <f t="shared" si="18"/>
        <v>443.34000000000003</v>
      </c>
      <c r="AA84" s="29">
        <f t="shared" si="18"/>
        <v>0</v>
      </c>
      <c r="AB84" s="29">
        <f t="shared" si="18"/>
        <v>0</v>
      </c>
      <c r="AC84" s="29">
        <f t="shared" si="18"/>
        <v>0</v>
      </c>
      <c r="AD84" s="29">
        <f t="shared" si="18"/>
        <v>0</v>
      </c>
      <c r="AE84" s="29">
        <f t="shared" si="18"/>
        <v>0</v>
      </c>
      <c r="AF84" s="29">
        <f t="shared" si="18"/>
        <v>0</v>
      </c>
      <c r="AG84" s="29">
        <f t="shared" si="18"/>
        <v>0</v>
      </c>
      <c r="AH84" s="26"/>
    </row>
    <row r="85" spans="1:34" ht="31.5" x14ac:dyDescent="0.25">
      <c r="A85" s="3" t="s">
        <v>162</v>
      </c>
      <c r="B85" s="4" t="s">
        <v>114</v>
      </c>
      <c r="C85" s="17" t="s">
        <v>214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30">
        <v>220.27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6"/>
    </row>
    <row r="86" spans="1:34" ht="69" customHeight="1" x14ac:dyDescent="0.25">
      <c r="A86" s="3" t="s">
        <v>163</v>
      </c>
      <c r="B86" s="4" t="s">
        <v>115</v>
      </c>
      <c r="C86" s="17" t="s">
        <v>215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30">
        <v>220.27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6"/>
    </row>
    <row r="87" spans="1:34" ht="65.25" customHeight="1" x14ac:dyDescent="0.25">
      <c r="A87" s="3" t="s">
        <v>164</v>
      </c>
      <c r="B87" s="4" t="s">
        <v>116</v>
      </c>
      <c r="C87" s="17" t="s">
        <v>216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6"/>
    </row>
    <row r="88" spans="1:34" ht="47.25" x14ac:dyDescent="0.25">
      <c r="A88" s="3" t="s">
        <v>165</v>
      </c>
      <c r="B88" s="4" t="s">
        <v>133</v>
      </c>
      <c r="C88" s="17" t="s">
        <v>217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2.8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6"/>
    </row>
    <row r="89" spans="1:34" ht="65.25" customHeight="1" x14ac:dyDescent="0.25">
      <c r="A89" s="3" t="s">
        <v>166</v>
      </c>
      <c r="B89" s="4" t="s">
        <v>148</v>
      </c>
      <c r="C89" s="17" t="s">
        <v>227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6"/>
    </row>
    <row r="90" spans="1:34" ht="47.25" x14ac:dyDescent="0.25">
      <c r="A90" s="23" t="s">
        <v>104</v>
      </c>
      <c r="B90" s="20" t="s">
        <v>105</v>
      </c>
      <c r="C90" s="38" t="s">
        <v>119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26"/>
    </row>
    <row r="91" spans="1:34" ht="47.25" x14ac:dyDescent="0.25">
      <c r="A91" s="23" t="s">
        <v>106</v>
      </c>
      <c r="B91" s="20" t="s">
        <v>107</v>
      </c>
      <c r="C91" s="38" t="s">
        <v>119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26"/>
    </row>
    <row r="92" spans="1:34" ht="31.5" x14ac:dyDescent="0.25">
      <c r="A92" s="23" t="s">
        <v>108</v>
      </c>
      <c r="B92" s="20" t="s">
        <v>109</v>
      </c>
      <c r="C92" s="38" t="s">
        <v>119</v>
      </c>
      <c r="D92" s="37">
        <f t="shared" ref="D92:AF92" si="19">SUM(D93:D109)</f>
        <v>0</v>
      </c>
      <c r="E92" s="37">
        <f t="shared" si="19"/>
        <v>0</v>
      </c>
      <c r="F92" s="37">
        <f t="shared" si="19"/>
        <v>0</v>
      </c>
      <c r="G92" s="37">
        <f t="shared" si="19"/>
        <v>0</v>
      </c>
      <c r="H92" s="37">
        <f t="shared" si="19"/>
        <v>0</v>
      </c>
      <c r="I92" s="37">
        <f t="shared" si="19"/>
        <v>0</v>
      </c>
      <c r="J92" s="37">
        <f t="shared" si="19"/>
        <v>0</v>
      </c>
      <c r="K92" s="37">
        <f t="shared" si="19"/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f t="shared" si="19"/>
        <v>0</v>
      </c>
      <c r="S92" s="37">
        <f t="shared" si="19"/>
        <v>0</v>
      </c>
      <c r="T92" s="37">
        <f t="shared" si="19"/>
        <v>0</v>
      </c>
      <c r="U92" s="37">
        <f t="shared" si="19"/>
        <v>0</v>
      </c>
      <c r="V92" s="37">
        <f t="shared" si="19"/>
        <v>0</v>
      </c>
      <c r="W92" s="37">
        <f t="shared" si="19"/>
        <v>0</v>
      </c>
      <c r="X92" s="37">
        <f t="shared" si="19"/>
        <v>0</v>
      </c>
      <c r="Y92" s="37">
        <f t="shared" si="19"/>
        <v>0</v>
      </c>
      <c r="Z92" s="37">
        <f t="shared" si="19"/>
        <v>0</v>
      </c>
      <c r="AA92" s="37">
        <f t="shared" si="19"/>
        <v>0</v>
      </c>
      <c r="AB92" s="37">
        <f t="shared" si="19"/>
        <v>0.89999999999999991</v>
      </c>
      <c r="AC92" s="37">
        <f t="shared" si="19"/>
        <v>0.67400000000000004</v>
      </c>
      <c r="AD92" s="37">
        <f t="shared" si="19"/>
        <v>10.44</v>
      </c>
      <c r="AE92" s="37">
        <f t="shared" si="19"/>
        <v>7.0779999999999994</v>
      </c>
      <c r="AF92" s="37">
        <f t="shared" si="19"/>
        <v>12.449</v>
      </c>
      <c r="AG92" s="37">
        <f>SUM(AG93:AG109)</f>
        <v>6.9009999999999998</v>
      </c>
      <c r="AH92" s="26"/>
    </row>
    <row r="93" spans="1:34" ht="87.75" customHeight="1" x14ac:dyDescent="0.25">
      <c r="A93" s="3" t="s">
        <v>167</v>
      </c>
      <c r="B93" s="4" t="s">
        <v>145</v>
      </c>
      <c r="C93" s="17" t="s">
        <v>218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10.44</v>
      </c>
      <c r="AE93" s="29">
        <v>5.9619999999999997</v>
      </c>
      <c r="AF93" s="29">
        <v>0</v>
      </c>
      <c r="AG93" s="29">
        <v>0</v>
      </c>
      <c r="AH93" s="26"/>
    </row>
    <row r="94" spans="1:34" ht="24.75" customHeight="1" x14ac:dyDescent="0.25">
      <c r="A94" s="3" t="s">
        <v>168</v>
      </c>
      <c r="B94" s="28" t="s">
        <v>238</v>
      </c>
      <c r="C94" s="17" t="s">
        <v>239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0.9</v>
      </c>
      <c r="AG94" s="29">
        <v>0.7</v>
      </c>
      <c r="AH94" s="26"/>
    </row>
    <row r="95" spans="1:34" ht="24.75" customHeight="1" x14ac:dyDescent="0.25">
      <c r="A95" s="3" t="s">
        <v>252</v>
      </c>
      <c r="B95" s="28" t="s">
        <v>240</v>
      </c>
      <c r="C95" s="17" t="s">
        <v>241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1.43</v>
      </c>
      <c r="AG95" s="29">
        <v>0.77</v>
      </c>
      <c r="AH95" s="26"/>
    </row>
    <row r="96" spans="1:34" ht="24.75" customHeight="1" x14ac:dyDescent="0.25">
      <c r="A96" s="3" t="s">
        <v>253</v>
      </c>
      <c r="B96" s="28" t="s">
        <v>250</v>
      </c>
      <c r="C96" s="17" t="s">
        <v>251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7.6660000000000004</v>
      </c>
      <c r="AG96" s="29">
        <v>3.83</v>
      </c>
      <c r="AH96" s="26"/>
    </row>
    <row r="97" spans="1:34" ht="31.5" x14ac:dyDescent="0.25">
      <c r="A97" s="3" t="s">
        <v>254</v>
      </c>
      <c r="B97" s="32" t="s">
        <v>246</v>
      </c>
      <c r="C97" s="17" t="s">
        <v>247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0.108</v>
      </c>
      <c r="AG97" s="29">
        <v>0.108</v>
      </c>
      <c r="AH97" s="26"/>
    </row>
    <row r="98" spans="1:34" ht="47.25" x14ac:dyDescent="0.25">
      <c r="A98" s="3" t="s">
        <v>169</v>
      </c>
      <c r="B98" s="31" t="s">
        <v>248</v>
      </c>
      <c r="C98" s="17" t="s">
        <v>249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0.19</v>
      </c>
      <c r="AG98" s="29">
        <v>0.19</v>
      </c>
      <c r="AH98" s="26"/>
    </row>
    <row r="99" spans="1:34" ht="111.75" customHeight="1" x14ac:dyDescent="0.25">
      <c r="A99" s="3" t="s">
        <v>170</v>
      </c>
      <c r="B99" s="34" t="s">
        <v>263</v>
      </c>
      <c r="C99" s="17" t="s">
        <v>219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0.2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6"/>
    </row>
    <row r="100" spans="1:34" ht="53.25" customHeight="1" x14ac:dyDescent="0.25">
      <c r="A100" s="3" t="s">
        <v>171</v>
      </c>
      <c r="B100" s="4" t="s">
        <v>275</v>
      </c>
      <c r="C100" s="17" t="s">
        <v>220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0.7</v>
      </c>
      <c r="AC100" s="29">
        <v>0.67400000000000004</v>
      </c>
      <c r="AD100" s="29">
        <v>0</v>
      </c>
      <c r="AE100" s="29">
        <v>0</v>
      </c>
      <c r="AF100" s="29">
        <v>0</v>
      </c>
      <c r="AG100" s="29">
        <v>0</v>
      </c>
      <c r="AH100" s="26"/>
    </row>
    <row r="101" spans="1:34" ht="37.5" customHeight="1" x14ac:dyDescent="0.25">
      <c r="A101" s="3" t="s">
        <v>172</v>
      </c>
      <c r="B101" s="4" t="s">
        <v>258</v>
      </c>
      <c r="C101" s="17" t="s">
        <v>221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1.1000000000000001</v>
      </c>
      <c r="AG101" s="29">
        <v>1.07</v>
      </c>
      <c r="AH101" s="26"/>
    </row>
    <row r="102" spans="1:34" ht="31.5" x14ac:dyDescent="0.25">
      <c r="A102" s="3" t="s">
        <v>173</v>
      </c>
      <c r="B102" s="4" t="s">
        <v>259</v>
      </c>
      <c r="C102" s="17" t="s">
        <v>222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0.1</v>
      </c>
      <c r="AG102" s="29">
        <v>0</v>
      </c>
      <c r="AH102" s="26"/>
    </row>
    <row r="103" spans="1:34" ht="36" customHeight="1" x14ac:dyDescent="0.25">
      <c r="A103" s="3" t="s">
        <v>174</v>
      </c>
      <c r="B103" s="4" t="s">
        <v>260</v>
      </c>
      <c r="C103" s="17" t="s">
        <v>223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6"/>
    </row>
    <row r="104" spans="1:34" ht="33.75" customHeight="1" x14ac:dyDescent="0.25">
      <c r="A104" s="3" t="s">
        <v>175</v>
      </c>
      <c r="B104" s="4" t="s">
        <v>261</v>
      </c>
      <c r="C104" s="17" t="s">
        <v>224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30">
        <v>0.05</v>
      </c>
      <c r="AG104" s="29">
        <v>0</v>
      </c>
      <c r="AH104" s="26"/>
    </row>
    <row r="105" spans="1:34" ht="47.25" x14ac:dyDescent="0.25">
      <c r="A105" s="3" t="s">
        <v>176</v>
      </c>
      <c r="B105" s="25" t="s">
        <v>262</v>
      </c>
      <c r="C105" s="17" t="s">
        <v>234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0.23300000000000001</v>
      </c>
      <c r="AH105" s="26"/>
    </row>
    <row r="106" spans="1:34" ht="64.5" customHeight="1" x14ac:dyDescent="0.25">
      <c r="A106" s="3" t="s">
        <v>242</v>
      </c>
      <c r="B106" s="25" t="s">
        <v>279</v>
      </c>
      <c r="C106" s="17" t="s">
        <v>235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0.748</v>
      </c>
      <c r="AF106" s="29">
        <v>0</v>
      </c>
      <c r="AG106" s="29">
        <v>0</v>
      </c>
      <c r="AH106" s="26"/>
    </row>
    <row r="107" spans="1:34" ht="45.75" customHeight="1" x14ac:dyDescent="0.25">
      <c r="A107" s="3" t="s">
        <v>243</v>
      </c>
      <c r="B107" s="25" t="s">
        <v>278</v>
      </c>
      <c r="C107" s="17" t="s">
        <v>225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0.161</v>
      </c>
      <c r="AF107" s="29">
        <v>0</v>
      </c>
      <c r="AG107" s="29">
        <v>0</v>
      </c>
      <c r="AH107" s="26"/>
    </row>
    <row r="108" spans="1:34" ht="45.75" customHeight="1" x14ac:dyDescent="0.25">
      <c r="A108" s="3" t="s">
        <v>244</v>
      </c>
      <c r="B108" s="36" t="s">
        <v>282</v>
      </c>
      <c r="C108" s="17" t="s">
        <v>283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0.90500000000000003</v>
      </c>
      <c r="AG108" s="29">
        <v>0</v>
      </c>
      <c r="AH108" s="26"/>
    </row>
    <row r="109" spans="1:34" ht="66" customHeight="1" x14ac:dyDescent="0.25">
      <c r="A109" s="3" t="s">
        <v>281</v>
      </c>
      <c r="B109" s="27" t="s">
        <v>277</v>
      </c>
      <c r="C109" s="17" t="s">
        <v>226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0.20699999999999999</v>
      </c>
      <c r="AF109" s="29">
        <v>0</v>
      </c>
      <c r="AG109" s="29">
        <v>0</v>
      </c>
      <c r="AH109" s="26"/>
    </row>
  </sheetData>
  <mergeCells count="36">
    <mergeCell ref="A12:AG12"/>
    <mergeCell ref="A10:AG10"/>
    <mergeCell ref="X16:AA16"/>
    <mergeCell ref="V17:W17"/>
    <mergeCell ref="H17:I17"/>
    <mergeCell ref="A13:AG13"/>
    <mergeCell ref="D17:E17"/>
    <mergeCell ref="F17:G17"/>
    <mergeCell ref="R17:S17"/>
    <mergeCell ref="AF16:AG16"/>
    <mergeCell ref="X17:Y17"/>
    <mergeCell ref="D15:AG15"/>
    <mergeCell ref="A15:A18"/>
    <mergeCell ref="J17:K17"/>
    <mergeCell ref="AB16:AE16"/>
    <mergeCell ref="AF17:AG17"/>
    <mergeCell ref="I2:J2"/>
    <mergeCell ref="K2:R2"/>
    <mergeCell ref="A4:AG4"/>
    <mergeCell ref="A7:AG7"/>
    <mergeCell ref="A8:AG8"/>
    <mergeCell ref="A5:AG5"/>
    <mergeCell ref="A14:AG14"/>
    <mergeCell ref="T17:U17"/>
    <mergeCell ref="AB17:AC17"/>
    <mergeCell ref="H16:S16"/>
    <mergeCell ref="AD17:AE17"/>
    <mergeCell ref="V16:W16"/>
    <mergeCell ref="D16:G16"/>
    <mergeCell ref="T16:U16"/>
    <mergeCell ref="Z17:AA17"/>
    <mergeCell ref="B15:B18"/>
    <mergeCell ref="C15:C18"/>
    <mergeCell ref="L17:M17"/>
    <mergeCell ref="N17:O17"/>
    <mergeCell ref="P17:Q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58" fitToHeight="6" orientation="landscape" r:id="rId1"/>
  <headerFooter>
    <oddFooter>Страница  &amp;P из &amp;N</oddFooter>
  </headerFooter>
  <ignoredErrors>
    <ignoredError sqref="R84:AG84 D84:K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2017-05-24T08:42:44Z</dcterms:modified>
</cp:coreProperties>
</file>